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 tabRatio="714"/>
  </bookViews>
  <sheets>
    <sheet name="расчет 1" sheetId="12" r:id="rId1"/>
    <sheet name="расчет 2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'расчет 2'!$D$26:$G$31</definedName>
    <definedName name="OLE_LINK1" localSheetId="1">'расчет 2'!#REF!</definedName>
    <definedName name="А4" localSheetId="0">#REF!</definedName>
    <definedName name="А4">#REF!</definedName>
    <definedName name="А5" localSheetId="0">#REF!</definedName>
    <definedName name="А5">#REF!</definedName>
    <definedName name="ааа" localSheetId="0">#REF!</definedName>
    <definedName name="ааа">#REF!</definedName>
    <definedName name="ав" localSheetId="0">#REF!</definedName>
    <definedName name="ав">#REF!</definedName>
    <definedName name="Авторский_надзор" localSheetId="1">#REF!</definedName>
    <definedName name="Авторский_надзор">#REF!</definedName>
    <definedName name="блок" localSheetId="0">#REF!</definedName>
    <definedName name="блок">#REF!</definedName>
    <definedName name="вдц" localSheetId="0">#REF!</definedName>
    <definedName name="вдц">#REF!</definedName>
    <definedName name="весмп" localSheetId="0">#REF!</definedName>
    <definedName name="весмп">#REF!</definedName>
    <definedName name="Возвратные_суммы" localSheetId="1">#REF!</definedName>
    <definedName name="Возвратные_суммы">#REF!</definedName>
    <definedName name="врем" localSheetId="0">#REF!</definedName>
    <definedName name="врем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1">#REF!</definedName>
    <definedName name="Временные_здания_площадка">#REF!</definedName>
    <definedName name="ВСП.таб.2" localSheetId="0">#REF!</definedName>
    <definedName name="ВСП.таб.2">#REF!</definedName>
    <definedName name="высл" localSheetId="0">#REF!</definedName>
    <definedName name="высл">#REF!</definedName>
    <definedName name="ГИП">#REF!</definedName>
    <definedName name="Главный_инженер" localSheetId="1">[1]Упр!#REF!</definedName>
    <definedName name="Главный_инженер">[2]Упр!$R$63:$R$64</definedName>
    <definedName name="гпш" localSheetId="0">#REF!</definedName>
    <definedName name="гпш">#REF!</definedName>
    <definedName name="группа" localSheetId="0">#REF!</definedName>
    <definedName name="группа">#REF!</definedName>
    <definedName name="д">[3]ц_1991!$A$6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 localSheetId="1">#REF!</definedName>
    <definedName name="Добровольное_страхование">#REF!</definedName>
    <definedName name="дог" localSheetId="0">#REF!</definedName>
    <definedName name="дог">#REF!</definedName>
    <definedName name="договор" localSheetId="0">#REF!</definedName>
    <definedName name="договор">#REF!</definedName>
    <definedName name="дол" localSheetId="0">#REF!</definedName>
    <definedName name="дол">#REF!</definedName>
    <definedName name="Доп.затраты_в_зимнее_время" localSheetId="1">#REF!</definedName>
    <definedName name="Доп.затраты_в_зимнее_время">#REF!</definedName>
    <definedName name="допотп" localSheetId="0">#REF!</definedName>
    <definedName name="допотп">#REF!</definedName>
    <definedName name="ДЦ" localSheetId="0">#REF!</definedName>
    <definedName name="ДЦ">#REF!</definedName>
    <definedName name="ДЦ1" localSheetId="0">#REF!</definedName>
    <definedName name="ДЦ1">#REF!</definedName>
    <definedName name="ДЦ10">[4]ДЦ!$D$16</definedName>
    <definedName name="ДЦ11" localSheetId="0">#REF!</definedName>
    <definedName name="ДЦ11">#REF!</definedName>
    <definedName name="ДЦ12">[4]ДЦ!$D$18</definedName>
    <definedName name="ДЦ13" localSheetId="0">#REF!</definedName>
    <definedName name="ДЦ13">#REF!</definedName>
    <definedName name="ДЦ14">[4]ДЦ!$D$20</definedName>
    <definedName name="ДЦ15" localSheetId="0">#REF!</definedName>
    <definedName name="ДЦ15">#REF!</definedName>
    <definedName name="ДЦ16">[4]ДЦ!$D$22</definedName>
    <definedName name="ДЦ17">[4]ДЦ!$D$23</definedName>
    <definedName name="ДЦ18">[4]ДЦ!$D$24</definedName>
    <definedName name="ДЦ19" localSheetId="0">#REF!</definedName>
    <definedName name="ДЦ19">#REF!</definedName>
    <definedName name="ДЦ2">[4]ДЦ!$D$5</definedName>
    <definedName name="ДЦ2_">[4]ДЦ!$J$5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1">[4]ДЦ!$D$28</definedName>
    <definedName name="ДЦ22">[4]ДЦ!$D$29</definedName>
    <definedName name="ДЦ23">[4]ДЦ!$D$30</definedName>
    <definedName name="ДЦ24">[4]ДЦ!$D$31</definedName>
    <definedName name="ДЦ25">[4]ДЦ!$D$32</definedName>
    <definedName name="ДЦ26">[4]ДЦ!$D$33</definedName>
    <definedName name="ДЦ3" localSheetId="0">#REF!</definedName>
    <definedName name="ДЦ3">#REF!</definedName>
    <definedName name="ДЦ3_">[4]ДЦ!$J$6</definedName>
    <definedName name="ДЦ4" localSheetId="0">#REF!</definedName>
    <definedName name="ДЦ4">#REF!</definedName>
    <definedName name="ДЦ5" localSheetId="0">#REF!</definedName>
    <definedName name="ДЦ5">#REF!</definedName>
    <definedName name="ДЦ6">[4]ДЦ!$D$9</definedName>
    <definedName name="ДЦ6_1">[4]ДЦ!$J$9</definedName>
    <definedName name="ДЦ7">[4]ДЦ!$D$11</definedName>
    <definedName name="ДЦ8">[4]ДЦ!$D$12</definedName>
    <definedName name="ДЦ9">[4]ДЦ!$D$15</definedName>
    <definedName name="емм" localSheetId="0">#REF!</definedName>
    <definedName name="емм">#REF!</definedName>
    <definedName name="емм1" localSheetId="0">#REF!</definedName>
    <definedName name="емм1">#REF!</definedName>
    <definedName name="ж">[5]ц_1991!$A$6</definedName>
    <definedName name="жжж">[5]ц_1991!$A$6</definedName>
    <definedName name="Заказчик">#REF!</definedName>
    <definedName name="Затраты_на_дирекцию" localSheetId="1">#REF!</definedName>
    <definedName name="Затраты_на_дирекцию">#REF!</definedName>
    <definedName name="зп" localSheetId="0">#REF!</definedName>
    <definedName name="зп">#REF!</definedName>
    <definedName name="зпмес" localSheetId="0">#REF!</definedName>
    <definedName name="зпмес">#REF!</definedName>
    <definedName name="зпо" localSheetId="0">#REF!</definedName>
    <definedName name="зпо">#REF!</definedName>
    <definedName name="зппр" localSheetId="0">#REF!</definedName>
    <definedName name="зппр">#REF!</definedName>
    <definedName name="зпч" localSheetId="0">#REF!</definedName>
    <definedName name="зпч">#REF!</definedName>
    <definedName name="зу" localSheetId="0">#REF!</definedName>
    <definedName name="зу">#REF!</definedName>
    <definedName name="и_н_п" localSheetId="0">#REF!</definedName>
    <definedName name="и_н_п">#REF!</definedName>
    <definedName name="изп" localSheetId="0">#REF!</definedName>
    <definedName name="изп">#REF!</definedName>
    <definedName name="имат" localSheetId="0">#REF!</definedName>
    <definedName name="имат">#REF!</definedName>
    <definedName name="иматзак" localSheetId="0">#REF!</definedName>
    <definedName name="иматзак">#REF!</definedName>
    <definedName name="иматпод" localSheetId="0">#REF!</definedName>
    <definedName name="иматпод">#REF!</definedName>
    <definedName name="имя" localSheetId="0">#REF!</definedName>
    <definedName name="имя">#REF!</definedName>
    <definedName name="инд1" localSheetId="0">#REF!</definedName>
    <definedName name="инд1">#REF!</definedName>
    <definedName name="инд11" localSheetId="0">#REF!</definedName>
    <definedName name="инд11">#REF!</definedName>
    <definedName name="инд12" localSheetId="0">#REF!</definedName>
    <definedName name="инд12">#REF!</definedName>
    <definedName name="инд13" localSheetId="0">#REF!</definedName>
    <definedName name="инд13">#REF!</definedName>
    <definedName name="инд3" localSheetId="0">#REF!</definedName>
    <definedName name="инд3">#REF!</definedName>
    <definedName name="инд4" localSheetId="0">#REF!</definedName>
    <definedName name="инд4">#REF!</definedName>
    <definedName name="инд5" localSheetId="0">#REF!</definedName>
    <definedName name="инд5">#REF!</definedName>
    <definedName name="инд6" localSheetId="0">#REF!</definedName>
    <definedName name="инд6">#REF!</definedName>
    <definedName name="инд7" localSheetId="0">#REF!</definedName>
    <definedName name="инд7">#REF!</definedName>
    <definedName name="инд8" localSheetId="0">#REF!</definedName>
    <definedName name="инд8">#REF!</definedName>
    <definedName name="инд9" localSheetId="0">#REF!</definedName>
    <definedName name="инд9">#REF!</definedName>
    <definedName name="иэмм" localSheetId="0">#REF!</definedName>
    <definedName name="иэмм">#REF!</definedName>
    <definedName name="Категория_сложности">#REF!</definedName>
    <definedName name="кмм" localSheetId="0">#REF!</definedName>
    <definedName name="кмм">#REF!</definedName>
    <definedName name="кмо" localSheetId="0">#REF!</definedName>
    <definedName name="кмо">#REF!</definedName>
    <definedName name="кол" localSheetId="0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пия" localSheetId="0">#REF!</definedName>
    <definedName name="копия">#REF!</definedName>
    <definedName name="Коэффициент">#REF!</definedName>
    <definedName name="м" localSheetId="0">#REF!</definedName>
    <definedName name="м">#REF!</definedName>
    <definedName name="масмес" localSheetId="0">#REF!</definedName>
    <definedName name="масмес">#REF!</definedName>
    <definedName name="мат" localSheetId="0">#REF!</definedName>
    <definedName name="мат">#REF!</definedName>
    <definedName name="матз" localSheetId="0">#REF!</definedName>
    <definedName name="матз">#REF!</definedName>
    <definedName name="матпз" localSheetId="0">#REF!</definedName>
    <definedName name="матпз">#REF!</definedName>
    <definedName name="мех" localSheetId="0">#REF!</definedName>
    <definedName name="мех">#REF!</definedName>
    <definedName name="мз" localSheetId="0">#REF!</definedName>
    <definedName name="мз">#REF!</definedName>
    <definedName name="н" localSheetId="0">#REF!</definedName>
    <definedName name="н">#REF!</definedName>
    <definedName name="Название_проекта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1">#REF!</definedName>
    <definedName name="Налог_на_пользавтелей_автдорог">#REF!</definedName>
    <definedName name="НДС">[4]ДЦ!$D$13</definedName>
    <definedName name="Непредвиденные_расходы" localSheetId="1">#REF!</definedName>
    <definedName name="Непредвиденные_расходы">#REF!</definedName>
    <definedName name="нет" localSheetId="0">#REF!</definedName>
    <definedName name="нет">#REF!</definedName>
    <definedName name="нзу" localSheetId="0">#REF!</definedName>
    <definedName name="нзу">#REF!</definedName>
    <definedName name="ннр" localSheetId="0">#REF!</definedName>
    <definedName name="ннр">#REF!</definedName>
    <definedName name="ннр0" localSheetId="0">#REF!</definedName>
    <definedName name="ннр0">#REF!</definedName>
    <definedName name="ннркс" localSheetId="0">#REF!</definedName>
    <definedName name="ннркс">#REF!</definedName>
    <definedName name="ннрс" localSheetId="0">#REF!</definedName>
    <definedName name="ннрс">#REF!</definedName>
    <definedName name="Номер_договора">#REF!</definedName>
    <definedName name="Нормативно_сметная_база" localSheetId="1">#REF!</definedName>
    <definedName name="Нормативно_сметная_база">#REF!</definedName>
    <definedName name="нр" localSheetId="0">#REF!</definedName>
    <definedName name="нр">#REF!</definedName>
    <definedName name="нщгшнижщмгнщжгши" localSheetId="0">#REF!</definedName>
    <definedName name="нщгшнижщмгнщжгши">#REF!</definedName>
    <definedName name="_xlnm.Print_Area" localSheetId="0">'расчет 1'!$A$1:$E$38</definedName>
    <definedName name="_xlnm.Print_Area" localSheetId="1">'расчет 2'!$B$1:$X$47</definedName>
    <definedName name="оборз" localSheetId="0">#REF!</definedName>
    <definedName name="оборз">#REF!</definedName>
    <definedName name="объем">#N/A</definedName>
    <definedName name="отп" localSheetId="0">#REF!</definedName>
    <definedName name="отп">#REF!</definedName>
    <definedName name="п" localSheetId="0">#REF!</definedName>
    <definedName name="п">#REF!</definedName>
    <definedName name="пВр">[6]ИД1!$A$51</definedName>
    <definedName name="пВрВс">[6]ИД1!$A$58</definedName>
    <definedName name="ператр1" localSheetId="0">#REF!</definedName>
    <definedName name="ператр1">#REF!</definedName>
    <definedName name="ператр2" localSheetId="0">#REF!</definedName>
    <definedName name="ператр2">#REF!</definedName>
    <definedName name="перм" localSheetId="0">#REF!</definedName>
    <definedName name="перм">#REF!</definedName>
    <definedName name="перо" localSheetId="0">#REF!</definedName>
    <definedName name="перо">#REF!</definedName>
    <definedName name="пЗуВр" localSheetId="0">#REF!</definedName>
    <definedName name="пЗуВр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жарная_охрана" localSheetId="1">#REF!</definedName>
    <definedName name="Пожарная_охрана">#REF!</definedName>
    <definedName name="Поправочные_коэффициенты_по_письму_Госстроя_от_25.12.90">#N/A</definedName>
    <definedName name="пПрВр" localSheetId="0">#REF!</definedName>
    <definedName name="пПрВр">#REF!</definedName>
    <definedName name="ПРВ">[7]ИДвалка!#REF!</definedName>
    <definedName name="прем" localSheetId="0">#REF!</definedName>
    <definedName name="прем">#REF!</definedName>
    <definedName name="премввод" localSheetId="0">#REF!</definedName>
    <definedName name="премввод">#REF!</definedName>
    <definedName name="Премирование" localSheetId="1">#REF!</definedName>
    <definedName name="Премирование">#REF!</definedName>
    <definedName name="прибыль" localSheetId="0">#REF!</definedName>
    <definedName name="прибыль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ямаяЗП" localSheetId="0">#REF!</definedName>
    <definedName name="прямаяЗП">#REF!</definedName>
    <definedName name="пусконаладка" localSheetId="0">#REF!</definedName>
    <definedName name="пусконаладка">#REF!</definedName>
    <definedName name="р_пр" localSheetId="0">#REF!</definedName>
    <definedName name="р_пр">#REF!</definedName>
    <definedName name="рак" localSheetId="0">#REF!</definedName>
    <definedName name="рак">#REF!</definedName>
    <definedName name="рк" localSheetId="0">#REF!</definedName>
    <definedName name="рк">#REF!</definedName>
    <definedName name="рпар" localSheetId="0">#REF!</definedName>
    <definedName name="рпар">#REF!</definedName>
    <definedName name="Руководитель">#REF!</definedName>
    <definedName name="с" localSheetId="0">#REF!</definedName>
    <definedName name="с">#REF!</definedName>
    <definedName name="с21" localSheetId="0">#REF!</definedName>
    <definedName name="с21">#REF!</definedName>
    <definedName name="с22" localSheetId="0">#REF!</definedName>
    <definedName name="с22">#REF!</definedName>
    <definedName name="са" localSheetId="0">#REF!</definedName>
    <definedName name="са">#REF!</definedName>
    <definedName name="сн" localSheetId="0">#REF!</definedName>
    <definedName name="сн">#REF!</definedName>
    <definedName name="сн_рк" localSheetId="0">#REF!</definedName>
    <definedName name="сн_рк">#REF!</definedName>
    <definedName name="Согласование">#REF!</definedName>
    <definedName name="Составитель">#REF!</definedName>
    <definedName name="сп" localSheetId="0">#REF!</definedName>
    <definedName name="сп">#REF!</definedName>
    <definedName name="ссммрр" localSheetId="0">#REF!</definedName>
    <definedName name="ссммрр">#REF!</definedName>
    <definedName name="сто" localSheetId="0">#REF!</definedName>
    <definedName name="сто">#REF!</definedName>
    <definedName name="сто2" localSheetId="0">#REF!</definedName>
    <definedName name="сто2">#REF!</definedName>
    <definedName name="Стоимость_ПИР" localSheetId="1">#REF!</definedName>
    <definedName name="Стоимость_ПИР">#REF!</definedName>
    <definedName name="стр21" localSheetId="0">#REF!</definedName>
    <definedName name="стр21">#REF!</definedName>
    <definedName name="Строительная_полоса">#REF!</definedName>
    <definedName name="сут" localSheetId="0">#REF!</definedName>
    <definedName name="сут">#REF!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29" localSheetId="0">#REF!</definedName>
    <definedName name="т29">#REF!</definedName>
    <definedName name="т30" localSheetId="0">#REF!</definedName>
    <definedName name="т30">#REF!</definedName>
    <definedName name="т31" localSheetId="0">#REF!</definedName>
    <definedName name="т31">#REF!</definedName>
    <definedName name="т32" localSheetId="0">#REF!</definedName>
    <definedName name="т32">#REF!</definedName>
    <definedName name="т33" localSheetId="0">#REF!</definedName>
    <definedName name="т33">#REF!</definedName>
    <definedName name="т34" localSheetId="0">#REF!</definedName>
    <definedName name="т34">#REF!</definedName>
    <definedName name="т35" localSheetId="0">#REF!</definedName>
    <definedName name="т35">#REF!</definedName>
    <definedName name="т36" localSheetId="0">#REF!</definedName>
    <definedName name="т36">#REF!</definedName>
    <definedName name="т37" localSheetId="0">#REF!</definedName>
    <definedName name="т37">#REF!</definedName>
    <definedName name="т38" localSheetId="0">#REF!</definedName>
    <definedName name="т38">#REF!</definedName>
    <definedName name="т39" localSheetId="0">#REF!</definedName>
    <definedName name="т39">#REF!</definedName>
    <definedName name="т40" localSheetId="0">#REF!</definedName>
    <definedName name="т40">#REF!</definedName>
    <definedName name="т41" localSheetId="0">#REF!</definedName>
    <definedName name="т41">#REF!</definedName>
    <definedName name="т42" localSheetId="0">#REF!</definedName>
    <definedName name="т42">#REF!</definedName>
    <definedName name="т43" localSheetId="0">#REF!</definedName>
    <definedName name="т43">#REF!</definedName>
    <definedName name="т44" localSheetId="0">#REF!</definedName>
    <definedName name="т44">#REF!</definedName>
    <definedName name="т45" localSheetId="0">#REF!</definedName>
    <definedName name="т45">#REF!</definedName>
    <definedName name="т46" localSheetId="0">#REF!</definedName>
    <definedName name="т46">#REF!</definedName>
    <definedName name="т47" localSheetId="0">#REF!</definedName>
    <definedName name="т47">#REF!</definedName>
    <definedName name="т48" localSheetId="0">#REF!</definedName>
    <definedName name="т48">#REF!</definedName>
    <definedName name="т49" localSheetId="0">#REF!</definedName>
    <definedName name="т49">#REF!</definedName>
    <definedName name="т50" localSheetId="0">#REF!</definedName>
    <definedName name="т50">#REF!</definedName>
    <definedName name="т51" localSheetId="0">#REF!</definedName>
    <definedName name="т51">#REF!</definedName>
    <definedName name="т52" localSheetId="0">#REF!</definedName>
    <definedName name="т52">#REF!</definedName>
    <definedName name="т53" localSheetId="0">#REF!</definedName>
    <definedName name="т53">#REF!</definedName>
    <definedName name="т54" localSheetId="0">#REF!</definedName>
    <definedName name="т54">#REF!</definedName>
    <definedName name="т55" localSheetId="0">#REF!</definedName>
    <definedName name="т55">#REF!</definedName>
    <definedName name="т56" localSheetId="0">#REF!</definedName>
    <definedName name="т56">#REF!</definedName>
    <definedName name="т57" localSheetId="0">#REF!</definedName>
    <definedName name="т57">#REF!</definedName>
    <definedName name="т58" localSheetId="0">#REF!</definedName>
    <definedName name="т58">#REF!</definedName>
    <definedName name="т59" localSheetId="0">#REF!</definedName>
    <definedName name="т59">#REF!</definedName>
    <definedName name="т60" localSheetId="0">#REF!</definedName>
    <definedName name="т60">#REF!</definedName>
    <definedName name="тар" localSheetId="0">#REF!</definedName>
    <definedName name="тар">#REF!</definedName>
    <definedName name="Тарифы" localSheetId="0">#REF!</definedName>
    <definedName name="Тарифы">#REF!</definedName>
    <definedName name="тро" localSheetId="0">#REF!</definedName>
    <definedName name="тро">#REF!</definedName>
    <definedName name="трр" localSheetId="0">#REF!</definedName>
    <definedName name="трр">#REF!</definedName>
    <definedName name="ттт" localSheetId="0">#REF!</definedName>
    <definedName name="ттт">#REF!</definedName>
    <definedName name="Участок">#REF!</definedName>
    <definedName name="ФОТ" localSheetId="0">#REF!</definedName>
    <definedName name="ФОТ">#REF!</definedName>
    <definedName name="фотм" localSheetId="0">#REF!</definedName>
    <definedName name="фотм">#REF!</definedName>
    <definedName name="фотр" localSheetId="0">#REF!</definedName>
    <definedName name="фотр">#REF!</definedName>
    <definedName name="фыв" localSheetId="0">#REF!</definedName>
    <definedName name="фыв">#REF!</definedName>
    <definedName name="цена" localSheetId="0">#REF!</definedName>
    <definedName name="цена" localSheetId="1">#N/A</definedName>
    <definedName name="цена">#REF!</definedName>
    <definedName name="челдн" localSheetId="0">#REF!</definedName>
    <definedName name="челдн">#REF!</definedName>
    <definedName name="чм" localSheetId="0">#REF!</definedName>
    <definedName name="чм">#REF!</definedName>
    <definedName name="эмм" localSheetId="0">#REF!</definedName>
    <definedName name="эмм">#REF!</definedName>
  </definedNames>
  <calcPr calcId="152511" fullPrecision="0"/>
</workbook>
</file>

<file path=xl/calcChain.xml><?xml version="1.0" encoding="utf-8"?>
<calcChain xmlns="http://schemas.openxmlformats.org/spreadsheetml/2006/main">
  <c r="V29" i="11"/>
  <c r="E30" i="12"/>
  <c r="E18" l="1"/>
  <c r="E25" l="1"/>
  <c r="U29" i="11" l="1"/>
  <c r="X29" l="1"/>
  <c r="A26" i="12" l="1"/>
  <c r="A27" s="1"/>
  <c r="A28" s="1"/>
  <c r="A29" s="1"/>
  <c r="E26"/>
  <c r="E27" s="1"/>
  <c r="E29" s="1"/>
  <c r="R39" i="11" l="1"/>
  <c r="Q39"/>
  <c r="X38"/>
  <c r="X37"/>
  <c r="X36"/>
  <c r="X35"/>
  <c r="X34"/>
  <c r="X33"/>
  <c r="X32"/>
  <c r="X31"/>
  <c r="X30"/>
  <c r="X19"/>
  <c r="V17"/>
  <c r="Q15"/>
  <c r="Q17" s="1"/>
  <c r="X39" l="1"/>
  <c r="X40" s="1"/>
</calcChain>
</file>

<file path=xl/comments1.xml><?xml version="1.0" encoding="utf-8"?>
<comments xmlns="http://schemas.openxmlformats.org/spreadsheetml/2006/main">
  <authors>
    <author>Автор</author>
  </authors>
  <commentList>
    <comment ref="Q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WWW.RTARIF.ru</t>
        </r>
      </text>
    </comment>
    <comment ref="S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брать из ПОС "Ведомость потребности в транспортных средствах"</t>
        </r>
      </text>
    </comment>
    <comment ref="T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средняя скорость передвижения колонны
 по 10 маш</t>
        </r>
      </text>
    </comment>
    <comment ref="V1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4 кв. 08(01.01.09) / 4 кв. 06 по Ленингр. обл (ЭММ)</t>
        </r>
      </text>
    </comment>
  </commentList>
</comments>
</file>

<file path=xl/sharedStrings.xml><?xml version="1.0" encoding="utf-8"?>
<sst xmlns="http://schemas.openxmlformats.org/spreadsheetml/2006/main" count="134" uniqueCount="113">
  <si>
    <t>Исходные данные</t>
  </si>
  <si>
    <t>Продолжительность строительства</t>
  </si>
  <si>
    <t>мес</t>
  </si>
  <si>
    <t>Численность работников</t>
  </si>
  <si>
    <t>чел.</t>
  </si>
  <si>
    <t>Среднее количество рабочих дней в месяце</t>
  </si>
  <si>
    <t>руб.</t>
  </si>
  <si>
    <t>Расчет затрат</t>
  </si>
  <si>
    <t>(наименование стройки)</t>
  </si>
  <si>
    <t>от 4 кв. 2007г. к 4 кв. 2008г. (01.01.09) Прочие. Транспорт</t>
  </si>
  <si>
    <t>км/час</t>
  </si>
  <si>
    <t>Общая стоимость, тыс. руб</t>
  </si>
  <si>
    <t>Составлена в базисном уровне цен 2001 года</t>
  </si>
  <si>
    <t>№</t>
  </si>
  <si>
    <t>Гараж.</t>
  </si>
  <si>
    <t>Тип ТС/ДСТ</t>
  </si>
  <si>
    <t>Марка, модель,</t>
  </si>
  <si>
    <t xml:space="preserve">Госуд. </t>
  </si>
  <si>
    <t>Принадлежность</t>
  </si>
  <si>
    <t>Погружены</t>
  </si>
  <si>
    <t>Номер</t>
  </si>
  <si>
    <t xml:space="preserve">Код по </t>
  </si>
  <si>
    <t>Общее             кол-во</t>
  </si>
  <si>
    <t xml:space="preserve">Место </t>
  </si>
  <si>
    <t>Ж.Д.перевозка</t>
  </si>
  <si>
    <t>Автоперевозка</t>
  </si>
  <si>
    <t>Примечание</t>
  </si>
  <si>
    <t>п/п</t>
  </si>
  <si>
    <t>номер</t>
  </si>
  <si>
    <t>модификация</t>
  </si>
  <si>
    <t>регистрац.</t>
  </si>
  <si>
    <t>(собственник)</t>
  </si>
  <si>
    <t>на ж/д</t>
  </si>
  <si>
    <t>ж/д</t>
  </si>
  <si>
    <t>ФСЭМ</t>
  </si>
  <si>
    <t>основной</t>
  </si>
  <si>
    <t>Кол-во платформ (вагонов) для ед.техники,  шт.</t>
  </si>
  <si>
    <t>Подача-уборка платформы, руб./платформа</t>
  </si>
  <si>
    <t>Ж.д.</t>
  </si>
  <si>
    <t>кол-во тралов/машин,
 шт.</t>
  </si>
  <si>
    <r>
      <t xml:space="preserve">расстояние, </t>
    </r>
    <r>
      <rPr>
        <sz val="12"/>
        <color indexed="56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
км </t>
    </r>
  </si>
  <si>
    <t>средне-техническая скорость, 
км/ч</t>
  </si>
  <si>
    <t>время в пути,ч</t>
  </si>
  <si>
    <t xml:space="preserve">1 маш/час
перебазировки,
руб. </t>
  </si>
  <si>
    <t>Суточные в пути</t>
  </si>
  <si>
    <t>Итого, руб</t>
  </si>
  <si>
    <t>знак</t>
  </si>
  <si>
    <t>платформы</t>
  </si>
  <si>
    <t>дислока-</t>
  </si>
  <si>
    <t>тариф</t>
  </si>
  <si>
    <t>Итого, руб.</t>
  </si>
  <si>
    <t>(отправл.)</t>
  </si>
  <si>
    <t>(ПОС)</t>
  </si>
  <si>
    <t>ции</t>
  </si>
  <si>
    <t>руб./платформа</t>
  </si>
  <si>
    <t>Итого в ценах 2001 г:</t>
  </si>
  <si>
    <t>Итого в ценах 2001 г. с обратным ходом:</t>
  </si>
  <si>
    <t xml:space="preserve">                                                                                                                                 </t>
  </si>
  <si>
    <t>Г.И. Набиева</t>
  </si>
  <si>
    <t>А.И. Соколова</t>
  </si>
  <si>
    <t>Затраты на доставку работающих от места проживания до места производства  работ</t>
  </si>
  <si>
    <t>Марка машины</t>
  </si>
  <si>
    <t>УАЗ</t>
  </si>
  <si>
    <t>Вместимость автобуса-вахты</t>
  </si>
  <si>
    <t>Средняя скорость движения автобуса</t>
  </si>
  <si>
    <t>км/ч</t>
  </si>
  <si>
    <t>4</t>
  </si>
  <si>
    <t>Расстояние от места проживания до объекта</t>
  </si>
  <si>
    <t>км</t>
  </si>
  <si>
    <t>6</t>
  </si>
  <si>
    <t>Количество рейсов в день</t>
  </si>
  <si>
    <t>Стоимость 1 машино-часа  ФСЭМ 400302</t>
  </si>
  <si>
    <t>Затраты на автотранспорт</t>
  </si>
  <si>
    <t>Расстояние до объекта и обратно</t>
  </si>
  <si>
    <t>стр4*2</t>
  </si>
  <si>
    <t>Продолжительность рейса в оба конца</t>
  </si>
  <si>
    <t>стр9/стр3</t>
  </si>
  <si>
    <t>ч.</t>
  </si>
  <si>
    <t>Стоимость транспорта в течение рейса</t>
  </si>
  <si>
    <t>стр10*стр8</t>
  </si>
  <si>
    <t>Количество используемого транспорта</t>
  </si>
  <si>
    <t>стр2/стр3</t>
  </si>
  <si>
    <t>Стоимость  перевозки рабочих в день</t>
  </si>
  <si>
    <t>стр11*стр12</t>
  </si>
  <si>
    <t>Стоимость  перевозки рабочих за время строительства</t>
  </si>
  <si>
    <t>стр13*стр6*стр5</t>
  </si>
  <si>
    <t>Валочно-трелевочная машина ВМ-4А 1</t>
  </si>
  <si>
    <t>Челюстной погрузчик ЛТ-65Б 1</t>
  </si>
  <si>
    <t>Подборщик (грабельный) ПГС-3 1</t>
  </si>
  <si>
    <t>Кусторез Д-514А 1</t>
  </si>
  <si>
    <t>Корчеватель ЛД-15 1</t>
  </si>
  <si>
    <t>Экскаватор ЭО-3322А 1</t>
  </si>
  <si>
    <t>Дизельная электростанция</t>
  </si>
  <si>
    <t>ДЭС-100</t>
  </si>
  <si>
    <t>ВМ-4А</t>
  </si>
  <si>
    <t>ЛТ-65Б</t>
  </si>
  <si>
    <t>Д-514А</t>
  </si>
  <si>
    <t>ЛД-15</t>
  </si>
  <si>
    <t>ЭО-3322А</t>
  </si>
  <si>
    <t xml:space="preserve">ПГС-3 </t>
  </si>
  <si>
    <t>г. Нягань</t>
  </si>
  <si>
    <t>Расчет № 1</t>
  </si>
  <si>
    <t>Расчет № 2</t>
  </si>
  <si>
    <t>Затраты связанные с перебазированием специальной техники</t>
  </si>
  <si>
    <t>ВЛ 110 кВ Надым – Лонг-Юган – Сорум</t>
  </si>
  <si>
    <t>Объект: ВЛ 110 кВ Надым – Лонг-Юган – Сорум</t>
  </si>
  <si>
    <t>Основание:  170605-07-Т5-ПОС</t>
  </si>
  <si>
    <t>Основание: 170605-07-Т5-ПОС</t>
  </si>
  <si>
    <t>Техника перевозимая автомобилем-тягачом г/п 20т</t>
  </si>
  <si>
    <t>400130+400102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</si>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</sst>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-;\-* #,##0.00_р_-;_-* &quot;-&quot;??_р_-;_-@_-"/>
    <numFmt numFmtId="168" formatCode="&quot;$&quot;#,##0_);[Red]\(&quot;$&quot;#,##0\)"/>
    <numFmt numFmtId="169" formatCode="_(&quot;$&quot;* #,##0.00_);_(&quot;$&quot;* \(#,##0.00\);_(&quot;$&quot;* &quot;-&quot;??_);_(@_)"/>
    <numFmt numFmtId="170" formatCode="&quot;Ј&quot;\ #,##0"/>
    <numFmt numFmtId="171" formatCode="_-* #,##0.000_р_._-;\-* #,##0.000_р_._-;_-* &quot;-&quot;???_р_._-;_-@_-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Arial Cyr"/>
      <charset val="204"/>
    </font>
    <font>
      <b/>
      <sz val="10"/>
      <name val="Arial Cyr"/>
      <family val="2"/>
      <charset val="204"/>
    </font>
    <font>
      <sz val="12"/>
      <color indexed="56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i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7" fillId="0" borderId="1">
      <alignment horizontal="center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3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6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5" fillId="0" borderId="0"/>
    <xf numFmtId="0" fontId="11" fillId="0" borderId="0" applyNumberFormat="0"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38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170" fontId="5" fillId="0" borderId="0"/>
    <xf numFmtId="0" fontId="22" fillId="0" borderId="0"/>
    <xf numFmtId="1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</cellStyleXfs>
  <cellXfs count="278">
    <xf numFmtId="0" fontId="0" fillId="0" borderId="0" xfId="0"/>
    <xf numFmtId="0" fontId="10" fillId="0" borderId="0" xfId="29" applyNumberFormat="1" applyFont="1" applyFill="1" applyBorder="1" applyAlignment="1" applyProtection="1">
      <alignment vertical="center"/>
    </xf>
    <xf numFmtId="0" fontId="5" fillId="0" borderId="0" xfId="30"/>
    <xf numFmtId="0" fontId="12" fillId="0" borderId="0" xfId="31" applyFont="1" applyAlignment="1">
      <alignment horizontal="right"/>
      <protection locked="0"/>
    </xf>
    <xf numFmtId="0" fontId="16" fillId="0" borderId="0" xfId="30" applyFont="1" applyAlignment="1">
      <alignment horizontal="center"/>
    </xf>
    <xf numFmtId="0" fontId="5" fillId="0" borderId="0" xfId="30" applyAlignment="1">
      <alignment horizontal="center" vertical="center"/>
    </xf>
    <xf numFmtId="0" fontId="5" fillId="0" borderId="5" xfId="30" applyFont="1" applyBorder="1" applyAlignment="1">
      <alignment horizontal="center" vertical="center"/>
    </xf>
    <xf numFmtId="0" fontId="5" fillId="0" borderId="1" xfId="30" applyBorder="1"/>
    <xf numFmtId="0" fontId="5" fillId="0" borderId="6" xfId="30" applyBorder="1"/>
    <xf numFmtId="0" fontId="5" fillId="0" borderId="6" xfId="30" applyBorder="1" applyAlignment="1">
      <alignment horizontal="center" vertical="center"/>
    </xf>
    <xf numFmtId="0" fontId="5" fillId="0" borderId="7" xfId="30" applyFont="1" applyBorder="1" applyAlignment="1">
      <alignment horizontal="center" vertical="center"/>
    </xf>
    <xf numFmtId="0" fontId="5" fillId="0" borderId="7" xfId="30" applyFont="1" applyFill="1" applyBorder="1" applyAlignment="1">
      <alignment horizontal="center" vertical="center"/>
    </xf>
    <xf numFmtId="49" fontId="5" fillId="0" borderId="5" xfId="30" applyNumberFormat="1" applyFont="1" applyBorder="1" applyAlignment="1">
      <alignment horizontal="center" vertical="center" wrapText="1"/>
    </xf>
    <xf numFmtId="49" fontId="5" fillId="0" borderId="1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horizontal="center" vertical="center" wrapText="1"/>
    </xf>
    <xf numFmtId="0" fontId="5" fillId="0" borderId="15" xfId="30" applyFont="1" applyBorder="1" applyAlignment="1">
      <alignment horizontal="center"/>
    </xf>
    <xf numFmtId="0" fontId="5" fillId="0" borderId="16" xfId="30" applyFont="1" applyBorder="1" applyAlignment="1">
      <alignment horizontal="left"/>
    </xf>
    <xf numFmtId="0" fontId="5" fillId="0" borderId="16" xfId="30" applyFont="1" applyBorder="1" applyAlignment="1">
      <alignment horizontal="center" vertical="center"/>
    </xf>
    <xf numFmtId="4" fontId="5" fillId="0" borderId="17" xfId="30" applyNumberFormat="1" applyFont="1" applyFill="1" applyBorder="1" applyAlignment="1">
      <alignment horizontal="center"/>
    </xf>
    <xf numFmtId="0" fontId="5" fillId="0" borderId="5" xfId="30" applyFont="1" applyBorder="1" applyAlignment="1">
      <alignment horizontal="center"/>
    </xf>
    <xf numFmtId="49" fontId="5" fillId="0" borderId="1" xfId="30" applyNumberFormat="1" applyFont="1" applyBorder="1" applyAlignment="1">
      <alignment horizontal="left" vertical="center" wrapText="1"/>
    </xf>
    <xf numFmtId="49" fontId="5" fillId="0" borderId="1" xfId="30" applyNumberFormat="1" applyFont="1" applyBorder="1" applyAlignment="1">
      <alignment horizontal="center" vertical="center" wrapText="1"/>
    </xf>
    <xf numFmtId="4" fontId="5" fillId="0" borderId="7" xfId="30" applyNumberFormat="1" applyFont="1" applyFill="1" applyBorder="1" applyAlignment="1">
      <alignment horizontal="center" vertical="center"/>
    </xf>
    <xf numFmtId="0" fontId="5" fillId="0" borderId="1" xfId="30" applyFont="1" applyBorder="1"/>
    <xf numFmtId="0" fontId="5" fillId="0" borderId="1" xfId="30" applyFont="1" applyBorder="1" applyAlignment="1">
      <alignment horizontal="center" vertical="center"/>
    </xf>
    <xf numFmtId="4" fontId="5" fillId="0" borderId="7" xfId="30" applyNumberFormat="1" applyFont="1" applyBorder="1" applyAlignment="1">
      <alignment horizontal="center" vertical="center"/>
    </xf>
    <xf numFmtId="0" fontId="5" fillId="0" borderId="0" xfId="30" applyFont="1" applyBorder="1" applyAlignment="1">
      <alignment horizontal="center"/>
    </xf>
    <xf numFmtId="0" fontId="5" fillId="0" borderId="0" xfId="30" applyFont="1" applyBorder="1"/>
    <xf numFmtId="0" fontId="5" fillId="0" borderId="0" xfId="30" applyFont="1" applyBorder="1" applyAlignment="1">
      <alignment horizontal="center" vertical="center"/>
    </xf>
    <xf numFmtId="4" fontId="5" fillId="0" borderId="0" xfId="30" applyNumberFormat="1" applyFont="1" applyBorder="1" applyAlignment="1">
      <alignment horizontal="center" vertical="center"/>
    </xf>
    <xf numFmtId="0" fontId="17" fillId="0" borderId="0" xfId="32" applyFont="1" applyFill="1" applyBorder="1" applyAlignment="1">
      <alignment horizontal="center" vertical="center"/>
    </xf>
    <xf numFmtId="0" fontId="19" fillId="0" borderId="0" xfId="31" applyFont="1" applyAlignment="1">
      <alignment horizontal="center" vertical="center"/>
      <protection locked="0"/>
    </xf>
    <xf numFmtId="0" fontId="10" fillId="0" borderId="0" xfId="32" applyFont="1" applyFill="1" applyBorder="1" applyAlignment="1">
      <alignment horizontal="center" vertical="center"/>
    </xf>
    <xf numFmtId="0" fontId="17" fillId="0" borderId="0" xfId="32" applyFont="1" applyFill="1" applyAlignment="1">
      <alignment horizontal="right" vertical="center"/>
    </xf>
    <xf numFmtId="0" fontId="17" fillId="0" borderId="0" xfId="32" applyFont="1" applyFill="1" applyBorder="1" applyAlignment="1">
      <alignment horizontal="right" vertical="center"/>
    </xf>
    <xf numFmtId="0" fontId="18" fillId="0" borderId="0" xfId="32" applyFont="1" applyFill="1" applyBorder="1" applyAlignment="1">
      <alignment horizontal="center" vertical="center"/>
    </xf>
    <xf numFmtId="0" fontId="20" fillId="0" borderId="0" xfId="31" applyFont="1" applyAlignment="1">
      <alignment vertical="center"/>
      <protection locked="0"/>
    </xf>
    <xf numFmtId="0" fontId="18" fillId="0" borderId="0" xfId="32" applyFont="1" applyFill="1" applyAlignment="1">
      <alignment horizontal="right" vertical="center"/>
    </xf>
    <xf numFmtId="0" fontId="18" fillId="0" borderId="0" xfId="32" applyFont="1" applyFill="1" applyBorder="1" applyAlignment="1">
      <alignment horizontal="right" vertical="center"/>
    </xf>
    <xf numFmtId="0" fontId="18" fillId="0" borderId="0" xfId="32" applyFont="1" applyFill="1" applyAlignment="1">
      <alignment horizontal="center" vertical="center"/>
    </xf>
    <xf numFmtId="166" fontId="18" fillId="0" borderId="0" xfId="32" applyNumberFormat="1" applyFont="1" applyFill="1" applyAlignment="1">
      <alignment horizontal="right" vertical="center"/>
    </xf>
    <xf numFmtId="0" fontId="10" fillId="0" borderId="0" xfId="30" applyFont="1" applyAlignment="1">
      <alignment horizontal="left" vertical="center"/>
    </xf>
    <xf numFmtId="0" fontId="19" fillId="0" borderId="0" xfId="31" applyFont="1" applyAlignment="1">
      <alignment horizontal="right" vertical="center"/>
      <protection locked="0"/>
    </xf>
    <xf numFmtId="0" fontId="10" fillId="0" borderId="0" xfId="30" applyFont="1" applyAlignment="1">
      <alignment horizontal="center" vertical="center"/>
    </xf>
    <xf numFmtId="0" fontId="20" fillId="0" borderId="0" xfId="82" applyFont="1" applyFill="1" applyBorder="1" applyAlignment="1">
      <alignment horizontal="center" vertical="top" wrapText="1"/>
    </xf>
    <xf numFmtId="0" fontId="7" fillId="0" borderId="0" xfId="82" applyFont="1" applyFill="1"/>
    <xf numFmtId="0" fontId="24" fillId="0" borderId="0" xfId="84" applyFont="1" applyFill="1"/>
    <xf numFmtId="0" fontId="25" fillId="0" borderId="0" xfId="82" applyFont="1" applyFill="1" applyAlignment="1">
      <alignment horizontal="left" vertical="top"/>
    </xf>
    <xf numFmtId="0" fontId="25" fillId="0" borderId="0" xfId="82" applyFont="1" applyFill="1" applyAlignment="1">
      <alignment horizontal="center" vertical="top"/>
    </xf>
    <xf numFmtId="0" fontId="26" fillId="0" borderId="0" xfId="82" applyFont="1" applyFill="1" applyBorder="1" applyAlignment="1">
      <alignment horizontal="right" vertical="top"/>
    </xf>
    <xf numFmtId="0" fontId="26" fillId="0" borderId="0" xfId="82" applyFont="1" applyFill="1" applyAlignment="1">
      <alignment horizontal="right" vertical="top"/>
    </xf>
    <xf numFmtId="0" fontId="27" fillId="0" borderId="0" xfId="82" applyFont="1" applyFill="1" applyBorder="1" applyAlignment="1">
      <alignment horizontal="center" vertical="top"/>
    </xf>
    <xf numFmtId="0" fontId="28" fillId="0" borderId="0" xfId="82" applyFont="1" applyFill="1" applyBorder="1" applyAlignment="1">
      <alignment horizontal="center" vertical="top"/>
    </xf>
    <xf numFmtId="0" fontId="5" fillId="0" borderId="0" xfId="85" applyFont="1" applyFill="1"/>
    <xf numFmtId="0" fontId="8" fillId="0" borderId="0" xfId="85" applyFont="1" applyFill="1"/>
    <xf numFmtId="0" fontId="8" fillId="0" borderId="0" xfId="86" applyFont="1" applyFill="1" applyAlignment="1">
      <alignment wrapText="1"/>
    </xf>
    <xf numFmtId="0" fontId="29" fillId="0" borderId="0" xfId="84" applyFont="1" applyFill="1"/>
    <xf numFmtId="0" fontId="9" fillId="0" borderId="0" xfId="84" applyFont="1" applyFill="1" applyAlignment="1">
      <alignment vertical="center"/>
    </xf>
    <xf numFmtId="0" fontId="9" fillId="0" borderId="0" xfId="84" applyFont="1" applyFill="1" applyAlignment="1">
      <alignment horizontal="center" vertical="center" wrapText="1"/>
    </xf>
    <xf numFmtId="0" fontId="9" fillId="0" borderId="0" xfId="84" applyFont="1" applyFill="1" applyBorder="1" applyAlignment="1">
      <alignment horizontal="center" vertical="center" wrapText="1"/>
    </xf>
    <xf numFmtId="0" fontId="8" fillId="0" borderId="0" xfId="84" applyFont="1" applyFill="1" applyAlignment="1">
      <alignment horizontal="center" vertical="center" wrapText="1"/>
    </xf>
    <xf numFmtId="4" fontId="8" fillId="0" borderId="0" xfId="84" applyNumberFormat="1" applyFont="1" applyFill="1" applyBorder="1" applyAlignment="1">
      <alignment horizontal="center" vertical="center"/>
    </xf>
    <xf numFmtId="0" fontId="9" fillId="0" borderId="0" xfId="84" applyFont="1" applyFill="1" applyAlignment="1">
      <alignment horizontal="center" vertical="center"/>
    </xf>
    <xf numFmtId="0" fontId="9" fillId="0" borderId="0" xfId="84" applyFont="1" applyFill="1" applyBorder="1" applyAlignment="1">
      <alignment horizontal="center" vertical="center"/>
    </xf>
    <xf numFmtId="4" fontId="9" fillId="0" borderId="0" xfId="84" applyNumberFormat="1" applyFont="1" applyFill="1" applyAlignment="1">
      <alignment horizontal="center" vertical="center"/>
    </xf>
    <xf numFmtId="4" fontId="8" fillId="0" borderId="0" xfId="84" applyNumberFormat="1" applyFont="1" applyFill="1" applyAlignment="1">
      <alignment vertical="center"/>
    </xf>
    <xf numFmtId="0" fontId="9" fillId="0" borderId="0" xfId="84" applyFont="1" applyFill="1" applyAlignment="1">
      <alignment horizontal="left" vertical="center"/>
    </xf>
    <xf numFmtId="3" fontId="9" fillId="0" borderId="0" xfId="84" applyNumberFormat="1" applyFont="1" applyFill="1" applyAlignment="1">
      <alignment vertical="center"/>
    </xf>
    <xf numFmtId="0" fontId="5" fillId="0" borderId="0" xfId="84" applyFont="1" applyFill="1"/>
    <xf numFmtId="4" fontId="9" fillId="4" borderId="0" xfId="84" applyNumberFormat="1" applyFont="1" applyFill="1" applyAlignment="1">
      <alignment horizontal="center" vertical="center"/>
    </xf>
    <xf numFmtId="4" fontId="8" fillId="4" borderId="0" xfId="84" applyNumberFormat="1" applyFont="1" applyFill="1" applyAlignment="1">
      <alignment vertical="center"/>
    </xf>
    <xf numFmtId="3" fontId="9" fillId="4" borderId="0" xfId="84" applyNumberFormat="1" applyFont="1" applyFill="1" applyAlignment="1">
      <alignment vertical="center"/>
    </xf>
    <xf numFmtId="4" fontId="9" fillId="5" borderId="0" xfId="84" applyNumberFormat="1" applyFont="1" applyFill="1" applyAlignment="1">
      <alignment horizontal="center" vertical="center"/>
    </xf>
    <xf numFmtId="3" fontId="9" fillId="6" borderId="0" xfId="84" applyNumberFormat="1" applyFont="1" applyFill="1" applyAlignment="1">
      <alignment vertical="center"/>
    </xf>
    <xf numFmtId="4" fontId="9" fillId="0" borderId="0" xfId="84" applyNumberFormat="1" applyFont="1" applyFill="1" applyAlignment="1">
      <alignment vertical="center" wrapText="1"/>
    </xf>
    <xf numFmtId="171" fontId="8" fillId="7" borderId="0" xfId="87" applyNumberFormat="1" applyFont="1" applyFill="1" applyAlignment="1">
      <alignment vertical="center"/>
    </xf>
    <xf numFmtId="0" fontId="8" fillId="0" borderId="0" xfId="84" applyFont="1" applyFill="1" applyAlignment="1">
      <alignment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left" vertical="center"/>
    </xf>
    <xf numFmtId="0" fontId="8" fillId="0" borderId="0" xfId="84" applyFont="1" applyFill="1" applyBorder="1" applyAlignment="1">
      <alignment vertical="center"/>
    </xf>
    <xf numFmtId="0" fontId="8" fillId="0" borderId="18" xfId="84" applyFont="1" applyFill="1" applyBorder="1" applyAlignment="1">
      <alignment vertical="center"/>
    </xf>
    <xf numFmtId="4" fontId="8" fillId="0" borderId="18" xfId="84" applyNumberFormat="1" applyFont="1" applyFill="1" applyBorder="1" applyAlignment="1">
      <alignment vertical="center"/>
    </xf>
    <xf numFmtId="4" fontId="9" fillId="0" borderId="0" xfId="84" applyNumberFormat="1" applyFont="1" applyFill="1" applyAlignment="1">
      <alignment horizontal="right" vertical="center"/>
    </xf>
    <xf numFmtId="4" fontId="8" fillId="0" borderId="0" xfId="84" applyNumberFormat="1" applyFont="1" applyFill="1" applyBorder="1" applyAlignment="1">
      <alignment vertical="center"/>
    </xf>
    <xf numFmtId="4" fontId="8" fillId="0" borderId="0" xfId="84" applyNumberFormat="1" applyFont="1" applyFill="1" applyAlignment="1">
      <alignment horizontal="left" vertical="center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8" xfId="84" applyFont="1" applyFill="1" applyBorder="1" applyAlignment="1">
      <alignment horizontal="center" vertical="center"/>
    </xf>
    <xf numFmtId="0" fontId="9" fillId="0" borderId="9" xfId="84" applyFont="1" applyFill="1" applyBorder="1" applyAlignment="1">
      <alignment horizontal="center" vertical="center"/>
    </xf>
    <xf numFmtId="0" fontId="9" fillId="0" borderId="10" xfId="84" applyFont="1" applyFill="1" applyBorder="1" applyAlignment="1">
      <alignment horizontal="center" vertical="center"/>
    </xf>
    <xf numFmtId="0" fontId="9" fillId="0" borderId="15" xfId="84" applyFont="1" applyFill="1" applyBorder="1" applyAlignment="1">
      <alignment horizontal="center" vertical="center"/>
    </xf>
    <xf numFmtId="0" fontId="9" fillId="0" borderId="17" xfId="84" applyFont="1" applyFill="1" applyBorder="1" applyAlignment="1">
      <alignment horizontal="center" vertical="center"/>
    </xf>
    <xf numFmtId="4" fontId="9" fillId="0" borderId="20" xfId="84" applyNumberFormat="1" applyFont="1" applyFill="1" applyBorder="1" applyAlignment="1">
      <alignment vertical="center" wrapText="1"/>
    </xf>
    <xf numFmtId="0" fontId="8" fillId="0" borderId="3" xfId="83" applyFont="1" applyBorder="1" applyAlignment="1"/>
    <xf numFmtId="0" fontId="8" fillId="0" borderId="4" xfId="83" applyFont="1" applyBorder="1" applyAlignment="1"/>
    <xf numFmtId="0" fontId="9" fillId="0" borderId="21" xfId="84" applyFont="1" applyFill="1" applyBorder="1" applyAlignment="1">
      <alignment horizontal="center" vertical="center"/>
    </xf>
    <xf numFmtId="0" fontId="30" fillId="0" borderId="0" xfId="84" applyFont="1" applyFill="1"/>
    <xf numFmtId="0" fontId="9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center" vertical="center"/>
    </xf>
    <xf numFmtId="0" fontId="9" fillId="0" borderId="24" xfId="84" applyFont="1" applyFill="1" applyBorder="1" applyAlignment="1">
      <alignment horizontal="center" vertical="center"/>
    </xf>
    <xf numFmtId="0" fontId="9" fillId="0" borderId="7" xfId="84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vertical="center" wrapText="1"/>
    </xf>
    <xf numFmtId="4" fontId="8" fillId="0" borderId="24" xfId="84" applyNumberFormat="1" applyFont="1" applyFill="1" applyBorder="1" applyAlignment="1">
      <alignment horizontal="center" vertical="center" wrapText="1"/>
    </xf>
    <xf numFmtId="0" fontId="8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left" vertical="center"/>
    </xf>
    <xf numFmtId="0" fontId="9" fillId="0" borderId="0" xfId="84" applyFont="1" applyFill="1" applyBorder="1" applyAlignment="1">
      <alignment vertical="center"/>
    </xf>
    <xf numFmtId="4" fontId="8" fillId="0" borderId="23" xfId="84" applyNumberFormat="1" applyFont="1" applyFill="1" applyBorder="1" applyAlignment="1">
      <alignment horizontal="center" vertical="center" wrapText="1"/>
    </xf>
    <xf numFmtId="4" fontId="9" fillId="0" borderId="23" xfId="84" applyNumberFormat="1" applyFont="1" applyFill="1" applyBorder="1" applyAlignment="1">
      <alignment horizontal="center" vertical="center" wrapText="1"/>
    </xf>
    <xf numFmtId="0" fontId="8" fillId="0" borderId="30" xfId="84" applyFont="1" applyFill="1" applyBorder="1" applyAlignment="1">
      <alignment vertical="center"/>
    </xf>
    <xf numFmtId="0" fontId="9" fillId="0" borderId="31" xfId="84" applyFont="1" applyFill="1" applyBorder="1" applyAlignment="1">
      <alignment horizontal="center" vertical="center"/>
    </xf>
    <xf numFmtId="0" fontId="9" fillId="0" borderId="31" xfId="84" applyFont="1" applyFill="1" applyBorder="1" applyAlignment="1">
      <alignment horizontal="left" vertical="center"/>
    </xf>
    <xf numFmtId="0" fontId="9" fillId="0" borderId="31" xfId="84" applyFont="1" applyFill="1" applyBorder="1" applyAlignment="1">
      <alignment vertical="center"/>
    </xf>
    <xf numFmtId="0" fontId="9" fillId="0" borderId="32" xfId="84" applyFont="1" applyFill="1" applyBorder="1" applyAlignment="1">
      <alignment horizontal="center" vertical="center"/>
    </xf>
    <xf numFmtId="0" fontId="9" fillId="0" borderId="33" xfId="84" applyFont="1" applyFill="1" applyBorder="1" applyAlignment="1">
      <alignment vertical="center"/>
    </xf>
    <xf numFmtId="0" fontId="9" fillId="0" borderId="35" xfId="84" applyFont="1" applyFill="1" applyBorder="1" applyAlignment="1">
      <alignment horizontal="center" vertical="center"/>
    </xf>
    <xf numFmtId="0" fontId="9" fillId="0" borderId="36" xfId="84" applyFont="1" applyFill="1" applyBorder="1" applyAlignment="1">
      <alignment horizontal="center" vertical="center"/>
    </xf>
    <xf numFmtId="0" fontId="8" fillId="0" borderId="31" xfId="84" applyFont="1" applyFill="1" applyBorder="1" applyAlignment="1">
      <alignment vertical="center" wrapText="1"/>
    </xf>
    <xf numFmtId="4" fontId="8" fillId="0" borderId="32" xfId="84" applyNumberFormat="1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/>
    </xf>
    <xf numFmtId="1" fontId="8" fillId="0" borderId="38" xfId="84" applyNumberFormat="1" applyFont="1" applyFill="1" applyBorder="1" applyAlignment="1">
      <alignment horizontal="center" vertical="center"/>
    </xf>
    <xf numFmtId="1" fontId="8" fillId="0" borderId="13" xfId="84" applyNumberFormat="1" applyFont="1" applyFill="1" applyBorder="1" applyAlignment="1">
      <alignment horizontal="center" vertical="center"/>
    </xf>
    <xf numFmtId="1" fontId="8" fillId="0" borderId="39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 wrapText="1"/>
    </xf>
    <xf numFmtId="1" fontId="8" fillId="0" borderId="41" xfId="84" applyNumberFormat="1" applyFont="1" applyFill="1" applyBorder="1" applyAlignment="1">
      <alignment horizontal="center" vertical="center" wrapText="1"/>
    </xf>
    <xf numFmtId="1" fontId="8" fillId="0" borderId="28" xfId="84" applyNumberFormat="1" applyFont="1" applyFill="1" applyBorder="1" applyAlignment="1">
      <alignment horizontal="center" vertical="center"/>
    </xf>
    <xf numFmtId="1" fontId="24" fillId="0" borderId="0" xfId="84" applyNumberFormat="1" applyFont="1" applyFill="1" applyAlignment="1">
      <alignment horizontal="center" vertical="center"/>
    </xf>
    <xf numFmtId="0" fontId="8" fillId="0" borderId="42" xfId="84" applyFont="1" applyFill="1" applyBorder="1" applyAlignment="1">
      <alignment vertical="center"/>
    </xf>
    <xf numFmtId="0" fontId="32" fillId="8" borderId="28" xfId="84" applyFont="1" applyFill="1" applyBorder="1" applyAlignment="1">
      <alignment horizontal="left" vertical="center" wrapText="1"/>
    </xf>
    <xf numFmtId="0" fontId="9" fillId="0" borderId="28" xfId="84" applyFont="1" applyFill="1" applyBorder="1" applyAlignment="1">
      <alignment vertical="center"/>
    </xf>
    <xf numFmtId="4" fontId="9" fillId="0" borderId="28" xfId="84" applyNumberFormat="1" applyFont="1" applyFill="1" applyBorder="1" applyAlignment="1">
      <alignment vertical="center"/>
    </xf>
    <xf numFmtId="4" fontId="9" fillId="0" borderId="43" xfId="84" applyNumberFormat="1" applyFont="1" applyFill="1" applyBorder="1" applyAlignment="1">
      <alignment vertical="center"/>
    </xf>
    <xf numFmtId="0" fontId="7" fillId="0" borderId="5" xfId="84" applyFont="1" applyFill="1" applyBorder="1" applyAlignment="1">
      <alignment vertical="center"/>
    </xf>
    <xf numFmtId="0" fontId="14" fillId="0" borderId="1" xfId="84" applyFont="1" applyFill="1" applyBorder="1" applyAlignment="1">
      <alignment horizontal="center" vertical="center"/>
    </xf>
    <xf numFmtId="0" fontId="7" fillId="0" borderId="1" xfId="83" applyFont="1" applyFill="1" applyBorder="1" applyAlignment="1">
      <alignment horizontal="left" vertical="center"/>
    </xf>
    <xf numFmtId="0" fontId="7" fillId="0" borderId="1" xfId="83" applyFont="1" applyFill="1" applyBorder="1" applyAlignment="1">
      <alignment horizontal="center" vertical="center"/>
    </xf>
    <xf numFmtId="0" fontId="33" fillId="0" borderId="1" xfId="83" applyFont="1" applyFill="1" applyBorder="1" applyAlignment="1">
      <alignment horizontal="center" vertical="center"/>
    </xf>
    <xf numFmtId="0" fontId="34" fillId="0" borderId="1" xfId="84" applyFont="1" applyFill="1" applyBorder="1" applyAlignment="1">
      <alignment vertical="center"/>
    </xf>
    <xf numFmtId="4" fontId="34" fillId="0" borderId="1" xfId="84" applyNumberFormat="1" applyFont="1" applyFill="1" applyBorder="1" applyAlignment="1">
      <alignment vertical="center"/>
    </xf>
    <xf numFmtId="4" fontId="7" fillId="0" borderId="1" xfId="84" applyNumberFormat="1" applyFont="1" applyFill="1" applyBorder="1" applyAlignment="1">
      <alignment horizontal="center" vertical="center"/>
    </xf>
    <xf numFmtId="3" fontId="33" fillId="8" borderId="1" xfId="84" applyNumberFormat="1" applyFont="1" applyFill="1" applyBorder="1" applyAlignment="1">
      <alignment horizontal="center" vertical="center"/>
    </xf>
    <xf numFmtId="4" fontId="33" fillId="0" borderId="1" xfId="84" applyNumberFormat="1" applyFont="1" applyFill="1" applyBorder="1" applyAlignment="1">
      <alignment horizontal="center" vertical="center"/>
    </xf>
    <xf numFmtId="4" fontId="34" fillId="0" borderId="1" xfId="84" applyNumberFormat="1" applyFont="1" applyFill="1" applyBorder="1" applyAlignment="1">
      <alignment horizontal="center" vertical="center"/>
    </xf>
    <xf numFmtId="4" fontId="33" fillId="8" borderId="7" xfId="84" applyNumberFormat="1" applyFont="1" applyFill="1" applyBorder="1" applyAlignment="1">
      <alignment horizontal="center" vertical="center"/>
    </xf>
    <xf numFmtId="49" fontId="7" fillId="0" borderId="1" xfId="83" applyNumberFormat="1" applyFont="1" applyFill="1" applyBorder="1" applyAlignment="1">
      <alignment horizontal="center" vertical="center"/>
    </xf>
    <xf numFmtId="0" fontId="7" fillId="0" borderId="1" xfId="84" applyFont="1" applyFill="1" applyBorder="1" applyAlignment="1">
      <alignment horizontal="center" vertical="center"/>
    </xf>
    <xf numFmtId="0" fontId="7" fillId="8" borderId="1" xfId="83" applyFont="1" applyFill="1" applyBorder="1" applyAlignment="1">
      <alignment horizontal="center" vertical="center" wrapText="1"/>
    </xf>
    <xf numFmtId="0" fontId="7" fillId="8" borderId="1" xfId="83" applyFont="1" applyFill="1" applyBorder="1"/>
    <xf numFmtId="0" fontId="7" fillId="8" borderId="1" xfId="83" applyFont="1" applyFill="1" applyBorder="1" applyAlignment="1">
      <alignment wrapText="1" shrinkToFit="1"/>
    </xf>
    <xf numFmtId="49" fontId="7" fillId="8" borderId="1" xfId="83" applyNumberFormat="1" applyFont="1" applyFill="1" applyBorder="1" applyAlignment="1">
      <alignment horizontal="center" vertical="center"/>
    </xf>
    <xf numFmtId="4" fontId="7" fillId="8" borderId="1" xfId="84" applyNumberFormat="1" applyFont="1" applyFill="1" applyBorder="1" applyAlignment="1">
      <alignment horizontal="center" vertical="center"/>
    </xf>
    <xf numFmtId="4" fontId="7" fillId="8" borderId="7" xfId="84" applyNumberFormat="1" applyFont="1" applyFill="1" applyBorder="1" applyAlignment="1">
      <alignment horizontal="center" vertical="center"/>
    </xf>
    <xf numFmtId="0" fontId="35" fillId="0" borderId="28" xfId="84" applyFont="1" applyFill="1" applyBorder="1" applyAlignment="1">
      <alignment horizontal="center" vertical="center"/>
    </xf>
    <xf numFmtId="0" fontId="33" fillId="8" borderId="1" xfId="83" applyFont="1" applyFill="1" applyBorder="1"/>
    <xf numFmtId="4" fontId="33" fillId="8" borderId="1" xfId="84" applyNumberFormat="1" applyFont="1" applyFill="1" applyBorder="1" applyAlignment="1">
      <alignment horizontal="center" vertical="center"/>
    </xf>
    <xf numFmtId="0" fontId="8" fillId="0" borderId="1" xfId="84" applyFont="1" applyFill="1" applyBorder="1" applyAlignment="1">
      <alignment horizontal="center" vertical="center"/>
    </xf>
    <xf numFmtId="0" fontId="7" fillId="8" borderId="1" xfId="84" applyFont="1" applyFill="1" applyBorder="1" applyAlignment="1">
      <alignment horizontal="left" vertical="center" wrapText="1"/>
    </xf>
    <xf numFmtId="0" fontId="7" fillId="0" borderId="1" xfId="83" applyFont="1" applyBorder="1" applyAlignment="1">
      <alignment wrapText="1"/>
    </xf>
    <xf numFmtId="0" fontId="7" fillId="0" borderId="1" xfId="84" applyFont="1" applyFill="1" applyBorder="1" applyAlignment="1">
      <alignment horizontal="center" vertical="center" wrapText="1"/>
    </xf>
    <xf numFmtId="0" fontId="33" fillId="0" borderId="5" xfId="84" applyFont="1" applyFill="1" applyBorder="1" applyAlignment="1">
      <alignment horizontal="center" vertical="center"/>
    </xf>
    <xf numFmtId="0" fontId="33" fillId="0" borderId="1" xfId="84" applyFont="1" applyFill="1" applyBorder="1" applyAlignment="1">
      <alignment horizontal="center" vertical="center"/>
    </xf>
    <xf numFmtId="0" fontId="34" fillId="8" borderId="1" xfId="84" applyFont="1" applyFill="1" applyBorder="1" applyAlignment="1">
      <alignment horizontal="left" vertical="center"/>
    </xf>
    <xf numFmtId="0" fontId="33" fillId="8" borderId="1" xfId="84" applyFont="1" applyFill="1" applyBorder="1" applyAlignment="1">
      <alignment horizontal="left" vertical="center"/>
    </xf>
    <xf numFmtId="0" fontId="33" fillId="8" borderId="1" xfId="84" applyFont="1" applyFill="1" applyBorder="1" applyAlignment="1">
      <alignment horizontal="center" vertical="center"/>
    </xf>
    <xf numFmtId="0" fontId="34" fillId="8" borderId="1" xfId="84" applyFont="1" applyFill="1" applyBorder="1" applyAlignment="1">
      <alignment horizontal="center" vertical="center"/>
    </xf>
    <xf numFmtId="0" fontId="33" fillId="0" borderId="1" xfId="83" applyFont="1" applyFill="1" applyBorder="1" applyAlignment="1">
      <alignment horizontal="center"/>
    </xf>
    <xf numFmtId="3" fontId="34" fillId="8" borderId="1" xfId="84" applyNumberFormat="1" applyFont="1" applyFill="1" applyBorder="1" applyAlignment="1">
      <alignment horizontal="center" vertical="center"/>
    </xf>
    <xf numFmtId="4" fontId="34" fillId="0" borderId="7" xfId="84" applyNumberFormat="1" applyFont="1" applyFill="1" applyBorder="1" applyAlignment="1">
      <alignment horizontal="center" vertical="center"/>
    </xf>
    <xf numFmtId="0" fontId="8" fillId="0" borderId="0" xfId="84" applyFont="1" applyFill="1" applyBorder="1" applyAlignment="1">
      <alignment horizontal="center" vertical="center"/>
    </xf>
    <xf numFmtId="0" fontId="33" fillId="0" borderId="0" xfId="84" applyFont="1" applyFill="1" applyBorder="1" applyAlignment="1">
      <alignment horizontal="center" vertical="center"/>
    </xf>
    <xf numFmtId="0" fontId="34" fillId="8" borderId="0" xfId="84" applyFont="1" applyFill="1" applyBorder="1" applyAlignment="1">
      <alignment horizontal="left" vertical="center"/>
    </xf>
    <xf numFmtId="0" fontId="33" fillId="8" borderId="0" xfId="84" applyFont="1" applyFill="1" applyBorder="1" applyAlignment="1">
      <alignment horizontal="left" vertical="center"/>
    </xf>
    <xf numFmtId="0" fontId="33" fillId="8" borderId="0" xfId="84" applyFont="1" applyFill="1" applyBorder="1" applyAlignment="1">
      <alignment horizontal="center" vertical="center"/>
    </xf>
    <xf numFmtId="0" fontId="34" fillId="8" borderId="0" xfId="84" applyFont="1" applyFill="1" applyBorder="1" applyAlignment="1">
      <alignment horizontal="center" vertical="center"/>
    </xf>
    <xf numFmtId="0" fontId="33" fillId="0" borderId="0" xfId="83" applyFont="1" applyFill="1" applyBorder="1" applyAlignment="1">
      <alignment horizontal="center"/>
    </xf>
    <xf numFmtId="4" fontId="33" fillId="8" borderId="0" xfId="84" applyNumberFormat="1" applyFont="1" applyFill="1" applyBorder="1" applyAlignment="1">
      <alignment horizontal="center" vertical="center"/>
    </xf>
    <xf numFmtId="3" fontId="34" fillId="8" borderId="0" xfId="84" applyNumberFormat="1" applyFont="1" applyFill="1" applyBorder="1" applyAlignment="1">
      <alignment horizontal="center" vertical="center"/>
    </xf>
    <xf numFmtId="4" fontId="34" fillId="0" borderId="0" xfId="84" applyNumberFormat="1" applyFont="1" applyFill="1" applyBorder="1" applyAlignment="1">
      <alignment horizontal="center" vertical="center"/>
    </xf>
    <xf numFmtId="4" fontId="33" fillId="0" borderId="0" xfId="84" applyNumberFormat="1" applyFont="1" applyFill="1" applyBorder="1" applyAlignment="1">
      <alignment horizontal="center" vertical="center"/>
    </xf>
    <xf numFmtId="0" fontId="24" fillId="0" borderId="0" xfId="84" applyFont="1" applyFill="1" applyAlignment="1">
      <alignment horizontal="center"/>
    </xf>
    <xf numFmtId="4" fontId="33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Border="1" applyAlignment="1">
      <alignment vertical="center"/>
    </xf>
    <xf numFmtId="4" fontId="36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Alignment="1">
      <alignment vertical="center"/>
    </xf>
    <xf numFmtId="0" fontId="7" fillId="0" borderId="0" xfId="84" applyFont="1" applyFill="1" applyAlignment="1">
      <alignment vertical="center"/>
    </xf>
    <xf numFmtId="0" fontId="7" fillId="0" borderId="0" xfId="84" applyFont="1" applyFill="1" applyAlignment="1">
      <alignment horizontal="center" vertical="center"/>
    </xf>
    <xf numFmtId="4" fontId="36" fillId="0" borderId="0" xfId="84" applyNumberFormat="1" applyFont="1" applyFill="1" applyAlignment="1">
      <alignment vertical="center"/>
    </xf>
    <xf numFmtId="0" fontId="19" fillId="0" borderId="0" xfId="83" applyFont="1"/>
    <xf numFmtId="0" fontId="19" fillId="0" borderId="0" xfId="26" applyFont="1" applyAlignment="1">
      <alignment horizontal="left" vertical="top"/>
    </xf>
    <xf numFmtId="0" fontId="7" fillId="0" borderId="0" xfId="83" applyFont="1"/>
    <xf numFmtId="0" fontId="37" fillId="0" borderId="0" xfId="83" applyFont="1" applyBorder="1" applyAlignment="1">
      <alignment horizontal="center" vertical="top"/>
    </xf>
    <xf numFmtId="49" fontId="37" fillId="0" borderId="0" xfId="83" applyNumberFormat="1" applyFont="1" applyBorder="1" applyAlignment="1">
      <alignment horizontal="left" vertical="top" wrapText="1"/>
    </xf>
    <xf numFmtId="49" fontId="19" fillId="0" borderId="0" xfId="83" applyNumberFormat="1" applyFont="1" applyAlignment="1">
      <alignment horizontal="left" vertical="top"/>
    </xf>
    <xf numFmtId="0" fontId="37" fillId="0" borderId="0" xfId="83" applyFont="1" applyBorder="1" applyAlignment="1">
      <alignment horizontal="right" vertical="top"/>
    </xf>
    <xf numFmtId="0" fontId="19" fillId="0" borderId="0" xfId="83" applyFont="1" applyAlignment="1">
      <alignment horizontal="right" vertical="top"/>
    </xf>
    <xf numFmtId="0" fontId="38" fillId="0" borderId="0" xfId="83" applyFont="1" applyAlignment="1">
      <alignment horizontal="right" vertical="top"/>
    </xf>
    <xf numFmtId="0" fontId="19" fillId="0" borderId="0" xfId="83" applyFont="1" applyAlignment="1">
      <alignment horizontal="center" vertical="top"/>
    </xf>
    <xf numFmtId="0" fontId="7" fillId="0" borderId="0" xfId="84" applyFont="1" applyFill="1" applyAlignment="1">
      <alignment horizontal="left" vertical="center"/>
    </xf>
    <xf numFmtId="0" fontId="19" fillId="0" borderId="0" xfId="26" applyFont="1">
      <alignment horizontal="left" vertical="top"/>
    </xf>
    <xf numFmtId="0" fontId="19" fillId="0" borderId="0" xfId="26" applyFont="1" applyBorder="1">
      <alignment horizontal="left" vertical="top"/>
    </xf>
    <xf numFmtId="0" fontId="19" fillId="0" borderId="0" xfId="83" applyFont="1" applyAlignment="1">
      <alignment horizontal="center" vertical="top" wrapText="1"/>
    </xf>
    <xf numFmtId="0" fontId="5" fillId="0" borderId="0" xfId="84" applyFont="1" applyFill="1" applyAlignment="1">
      <alignment vertical="center"/>
    </xf>
    <xf numFmtId="0" fontId="24" fillId="0" borderId="0" xfId="84" applyFont="1" applyFill="1" applyAlignment="1">
      <alignment horizontal="center" vertical="center"/>
    </xf>
    <xf numFmtId="0" fontId="24" fillId="0" borderId="0" xfId="84" applyFont="1" applyFill="1" applyAlignment="1">
      <alignment horizontal="left" vertical="center"/>
    </xf>
    <xf numFmtId="0" fontId="24" fillId="0" borderId="0" xfId="84" applyFont="1" applyFill="1" applyAlignment="1">
      <alignment vertical="center"/>
    </xf>
    <xf numFmtId="4" fontId="24" fillId="0" borderId="0" xfId="84" applyNumberFormat="1" applyFont="1" applyFill="1" applyAlignment="1">
      <alignment vertical="center"/>
    </xf>
    <xf numFmtId="4" fontId="39" fillId="0" borderId="0" xfId="84" applyNumberFormat="1" applyFont="1" applyFill="1" applyAlignment="1">
      <alignment vertical="center"/>
    </xf>
    <xf numFmtId="49" fontId="5" fillId="0" borderId="1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center" vertical="center" wrapText="1"/>
    </xf>
    <xf numFmtId="0" fontId="5" fillId="0" borderId="7" xfId="30" applyBorder="1" applyAlignment="1">
      <alignment horizontal="center" vertical="center"/>
    </xf>
    <xf numFmtId="0" fontId="5" fillId="0" borderId="7" xfId="30" applyFill="1" applyBorder="1" applyAlignment="1">
      <alignment horizontal="center" vertical="center"/>
    </xf>
    <xf numFmtId="0" fontId="5" fillId="0" borderId="38" xfId="30" applyFont="1" applyBorder="1" applyAlignment="1">
      <alignment horizontal="center"/>
    </xf>
    <xf numFmtId="0" fontId="5" fillId="0" borderId="39" xfId="30" applyFont="1" applyBorder="1" applyAlignment="1">
      <alignment wrapText="1"/>
    </xf>
    <xf numFmtId="0" fontId="5" fillId="0" borderId="39" xfId="30" applyFont="1" applyBorder="1"/>
    <xf numFmtId="0" fontId="5" fillId="0" borderId="39" xfId="30" applyFont="1" applyBorder="1" applyAlignment="1">
      <alignment horizontal="center" vertical="center"/>
    </xf>
    <xf numFmtId="4" fontId="16" fillId="0" borderId="41" xfId="30" applyNumberFormat="1" applyFont="1" applyBorder="1" applyAlignment="1">
      <alignment horizontal="center" vertical="center"/>
    </xf>
    <xf numFmtId="0" fontId="5" fillId="0" borderId="0" xfId="30" applyBorder="1"/>
    <xf numFmtId="0" fontId="12" fillId="0" borderId="0" xfId="31" applyFont="1" applyBorder="1">
      <protection locked="0"/>
    </xf>
    <xf numFmtId="0" fontId="0" fillId="0" borderId="0" xfId="30" applyFont="1"/>
    <xf numFmtId="0" fontId="7" fillId="0" borderId="1" xfId="84" applyFont="1" applyFill="1" applyBorder="1" applyAlignment="1">
      <alignment horizontal="left" vertical="center"/>
    </xf>
    <xf numFmtId="0" fontId="9" fillId="0" borderId="28" xfId="84" applyFont="1" applyFill="1" applyBorder="1" applyAlignment="1">
      <alignment vertical="center" wrapText="1"/>
    </xf>
    <xf numFmtId="4" fontId="8" fillId="0" borderId="28" xfId="84" applyNumberFormat="1" applyFont="1" applyFill="1" applyBorder="1" applyAlignment="1">
      <alignment horizontal="center" vertical="center"/>
    </xf>
    <xf numFmtId="4" fontId="5" fillId="0" borderId="7" xfId="30" applyNumberFormat="1" applyFont="1" applyFill="1" applyBorder="1" applyAlignment="1">
      <alignment horizontal="center" vertical="center" wrapText="1"/>
    </xf>
    <xf numFmtId="0" fontId="16" fillId="0" borderId="0" xfId="30" applyFont="1" applyAlignment="1">
      <alignment horizontal="center"/>
    </xf>
    <xf numFmtId="0" fontId="16" fillId="0" borderId="2" xfId="30" applyFont="1" applyFill="1" applyBorder="1" applyAlignment="1">
      <alignment horizontal="center"/>
    </xf>
    <xf numFmtId="0" fontId="16" fillId="0" borderId="3" xfId="30" applyFont="1" applyFill="1" applyBorder="1" applyAlignment="1">
      <alignment horizontal="center"/>
    </xf>
    <xf numFmtId="0" fontId="16" fillId="0" borderId="4" xfId="30" applyFont="1" applyFill="1" applyBorder="1" applyAlignment="1">
      <alignment horizontal="center"/>
    </xf>
    <xf numFmtId="0" fontId="16" fillId="0" borderId="8" xfId="30" applyFont="1" applyFill="1" applyBorder="1" applyAlignment="1">
      <alignment horizontal="center"/>
    </xf>
    <xf numFmtId="0" fontId="16" fillId="0" borderId="9" xfId="30" applyFont="1" applyFill="1" applyBorder="1" applyAlignment="1">
      <alignment horizontal="center"/>
    </xf>
    <xf numFmtId="0" fontId="16" fillId="0" borderId="10" xfId="30" applyFont="1" applyFill="1" applyBorder="1" applyAlignment="1">
      <alignment horizontal="center"/>
    </xf>
    <xf numFmtId="0" fontId="16" fillId="0" borderId="11" xfId="30" applyFont="1" applyFill="1" applyBorder="1" applyAlignment="1">
      <alignment horizontal="center"/>
    </xf>
    <xf numFmtId="0" fontId="16" fillId="0" borderId="12" xfId="30" applyFont="1" applyFill="1" applyBorder="1" applyAlignment="1">
      <alignment horizontal="center"/>
    </xf>
    <xf numFmtId="0" fontId="16" fillId="0" borderId="13" xfId="30" applyFont="1" applyFill="1" applyBorder="1" applyAlignment="1">
      <alignment horizontal="center"/>
    </xf>
    <xf numFmtId="0" fontId="16" fillId="0" borderId="14" xfId="30" applyFont="1" applyFill="1" applyBorder="1" applyAlignment="1">
      <alignment horizontal="center"/>
    </xf>
    <xf numFmtId="0" fontId="8" fillId="0" borderId="1" xfId="84" applyFont="1" applyFill="1" applyBorder="1" applyAlignment="1">
      <alignment horizontal="center" vertical="center" wrapText="1"/>
    </xf>
    <xf numFmtId="0" fontId="8" fillId="0" borderId="35" xfId="84" applyFont="1" applyFill="1" applyBorder="1" applyAlignment="1">
      <alignment horizontal="center" vertical="center" wrapText="1"/>
    </xf>
    <xf numFmtId="0" fontId="7" fillId="0" borderId="25" xfId="83" applyFont="1" applyFill="1" applyBorder="1" applyAlignment="1">
      <alignment horizontal="center" vertical="center"/>
    </xf>
    <xf numFmtId="0" fontId="7" fillId="0" borderId="23" xfId="83" applyFont="1" applyFill="1" applyBorder="1" applyAlignment="1">
      <alignment horizontal="center" vertical="center"/>
    </xf>
    <xf numFmtId="0" fontId="7" fillId="0" borderId="28" xfId="83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horizontal="center" vertical="center" wrapText="1"/>
    </xf>
    <xf numFmtId="0" fontId="8" fillId="0" borderId="31" xfId="84" applyFont="1" applyFill="1" applyBorder="1" applyAlignment="1">
      <alignment horizontal="center" vertical="center" wrapText="1"/>
    </xf>
    <xf numFmtId="0" fontId="9" fillId="0" borderId="26" xfId="84" applyFont="1" applyFill="1" applyBorder="1" applyAlignment="1">
      <alignment horizontal="center" vertical="center"/>
    </xf>
    <xf numFmtId="0" fontId="9" fillId="0" borderId="29" xfId="84" applyFont="1" applyFill="1" applyBorder="1" applyAlignment="1">
      <alignment horizontal="center" vertical="center"/>
    </xf>
    <xf numFmtId="0" fontId="9" fillId="0" borderId="37" xfId="84" applyFont="1" applyFill="1" applyBorder="1" applyAlignment="1">
      <alignment horizontal="center" vertical="center"/>
    </xf>
    <xf numFmtId="0" fontId="20" fillId="0" borderId="18" xfId="83" applyFont="1" applyBorder="1" applyAlignment="1">
      <alignment horizontal="center" vertical="center" wrapText="1"/>
    </xf>
    <xf numFmtId="0" fontId="9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 wrapText="1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9" xfId="84" applyFont="1" applyFill="1" applyBorder="1" applyAlignment="1">
      <alignment horizontal="center" vertical="center" wrapText="1"/>
    </xf>
    <xf numFmtId="0" fontId="9" fillId="0" borderId="23" xfId="84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 wrapText="1"/>
    </xf>
    <xf numFmtId="0" fontId="9" fillId="0" borderId="3" xfId="84" applyFont="1" applyFill="1" applyBorder="1" applyAlignment="1">
      <alignment horizontal="center"/>
    </xf>
    <xf numFmtId="0" fontId="9" fillId="0" borderId="19" xfId="84" applyFont="1" applyFill="1" applyBorder="1" applyAlignment="1">
      <alignment horizontal="center"/>
    </xf>
    <xf numFmtId="0" fontId="9" fillId="0" borderId="16" xfId="83" applyFont="1" applyBorder="1" applyAlignment="1">
      <alignment horizontal="center"/>
    </xf>
    <xf numFmtId="0" fontId="9" fillId="0" borderId="5" xfId="84" applyFont="1" applyFill="1" applyBorder="1" applyAlignment="1">
      <alignment horizontal="center" vertical="center" wrapText="1"/>
    </xf>
    <xf numFmtId="0" fontId="9" fillId="0" borderId="34" xfId="84" applyFont="1" applyFill="1" applyBorder="1" applyAlignment="1">
      <alignment horizontal="center" vertical="center" wrapText="1"/>
    </xf>
    <xf numFmtId="0" fontId="8" fillId="0" borderId="21" xfId="84" applyFont="1" applyFill="1" applyBorder="1" applyAlignment="1">
      <alignment horizontal="center" vertical="center" wrapText="1"/>
    </xf>
    <xf numFmtId="0" fontId="8" fillId="0" borderId="27" xfId="84" applyFont="1" applyFill="1" applyBorder="1" applyAlignment="1">
      <alignment horizontal="center" vertical="center" wrapText="1"/>
    </xf>
    <xf numFmtId="0" fontId="8" fillId="0" borderId="32" xfId="84" applyFont="1" applyFill="1" applyBorder="1" applyAlignment="1">
      <alignment horizontal="center" vertical="center" wrapText="1"/>
    </xf>
    <xf numFmtId="4" fontId="8" fillId="0" borderId="25" xfId="84" applyNumberFormat="1" applyFont="1" applyFill="1" applyBorder="1" applyAlignment="1">
      <alignment horizontal="center" vertical="center" wrapText="1"/>
    </xf>
    <xf numFmtId="4" fontId="8" fillId="0" borderId="23" xfId="84" applyNumberFormat="1" applyFont="1" applyFill="1" applyBorder="1" applyAlignment="1">
      <alignment horizontal="center" vertical="center" wrapText="1"/>
    </xf>
    <xf numFmtId="4" fontId="8" fillId="0" borderId="31" xfId="84" applyNumberFormat="1" applyFont="1" applyFill="1" applyBorder="1" applyAlignment="1">
      <alignment horizontal="center" vertical="center" wrapText="1"/>
    </xf>
    <xf numFmtId="0" fontId="8" fillId="0" borderId="25" xfId="84" applyFont="1" applyFill="1" applyBorder="1" applyAlignment="1">
      <alignment horizontal="center" vertical="center" wrapText="1"/>
    </xf>
    <xf numFmtId="0" fontId="25" fillId="0" borderId="0" xfId="18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45" fillId="0" borderId="0" xfId="18" applyNumberFormat="1" applyFont="1" applyAlignment="1">
      <alignment horizontal="center" vertical="top" wrapText="1"/>
    </xf>
    <xf numFmtId="0" fontId="25" fillId="0" borderId="0" xfId="18" applyNumberFormat="1" applyFont="1" applyAlignment="1">
      <alignment horizontal="center" vertical="top"/>
    </xf>
    <xf numFmtId="49" fontId="25" fillId="0" borderId="0" xfId="18" applyNumberFormat="1" applyFont="1" applyAlignment="1">
      <alignment horizontal="left" vertical="top"/>
    </xf>
    <xf numFmtId="0" fontId="25" fillId="0" borderId="0" xfId="18" applyFont="1" applyAlignment="1">
      <alignment horizontal="left" vertical="top" wrapText="1"/>
    </xf>
    <xf numFmtId="0" fontId="25" fillId="0" borderId="0" xfId="18" applyFont="1" applyAlignment="1">
      <alignment horizontal="center" vertical="top" wrapText="1"/>
    </xf>
    <xf numFmtId="0" fontId="26" fillId="0" borderId="0" xfId="18" applyFont="1" applyAlignment="1">
      <alignment horizontal="center" vertical="top"/>
    </xf>
    <xf numFmtId="0" fontId="38" fillId="0" borderId="0" xfId="18" applyFont="1" applyAlignment="1">
      <alignment horizontal="right" vertical="top"/>
    </xf>
    <xf numFmtId="0" fontId="15" fillId="0" borderId="0" xfId="3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30" applyFont="1" applyAlignment="1">
      <alignment horizontal="center" vertical="center" wrapText="1"/>
    </xf>
  </cellXfs>
  <cellStyles count="92">
    <cellStyle name="_АСУ ТП ЦПС ЮБ расшифровка( Скорректирован с НА)1" xfId="33"/>
    <cellStyle name="_днс мат" xfId="34"/>
    <cellStyle name="_ДНС СЗ  НМ свод" xfId="35"/>
    <cellStyle name="_доп.согл дог136  5 ПОС после ПСО" xfId="36"/>
    <cellStyle name="_КДФТ Лемпино материалы и оборудование" xfId="37"/>
    <cellStyle name="_Книга1" xfId="38"/>
    <cellStyle name="_КНС куста 205" xfId="39"/>
    <cellStyle name="_КНС куста 216 прилож" xfId="40"/>
    <cellStyle name="_Куст 142  6950-Р142  для работы с подрядчиком" xfId="41"/>
    <cellStyle name="_Куст 143 6950 Д1 для работы с подрядчиком" xfId="42"/>
    <cellStyle name="_Куст 289" xfId="43"/>
    <cellStyle name="_Куст 291 6950-Р291" xfId="44"/>
    <cellStyle name="_материалы КНС 216" xfId="45"/>
    <cellStyle name="_ООО Плазма напорн.нефтепр уз19е уз5а ОКОНЧАТ" xfId="46"/>
    <cellStyle name="_От Маркеловой" xfId="47"/>
    <cellStyle name="_пнр" xfId="48"/>
    <cellStyle name="_ПНР городская баня" xfId="49"/>
    <cellStyle name="_ПНР кусты приобское 210,211,240 Нефтьмонтаж" xfId="50"/>
    <cellStyle name="_ПНР кусты приобское 238,241,243,245,251 Нефтьмонтаж" xfId="51"/>
    <cellStyle name="_ПНР образец" xfId="52"/>
    <cellStyle name="_Приложения к договору 136РРЛ" xfId="53"/>
    <cellStyle name="_ПРИЛОЖЕНИЯ к договору кор" xfId="54"/>
    <cellStyle name="_Проверка Расчет дог.цены Куст скв. 205 БИС1(от подрядчика) согласовано" xfId="55"/>
    <cellStyle name="_Расчет договорной цены Куст скважины 209 БИС3" xfId="56"/>
    <cellStyle name="_РН 231105" xfId="57"/>
    <cellStyle name="_РН-А" xfId="58"/>
    <cellStyle name="_Свод КНС куст 216" xfId="59"/>
    <cellStyle name="_Свод КНС ОМБИНКА доп сог" xfId="60"/>
    <cellStyle name="_свод ЦППН 3 ЮБ 1" xfId="61"/>
    <cellStyle name="_свод ЦПС Приразл РНА 2006-кор" xfId="62"/>
    <cellStyle name="_Смета ПНР изм." xfId="63"/>
    <cellStyle name="_смета пнр рн авт" xfId="64"/>
    <cellStyle name="_Сметы Асомкино от РН-Автом" xfId="65"/>
    <cellStyle name="_СМР ЗМБ 1 пункт слива нефти" xfId="66"/>
    <cellStyle name="_СМР_РПД_25.01.03" xfId="67"/>
    <cellStyle name="_Спецификация для ОЗНА 1" xfId="68"/>
    <cellStyle name="_Стоимость ПТК БКНС 1 СУ мр" xfId="69"/>
    <cellStyle name="_Стоимость ПТК БКНС4" xfId="70"/>
    <cellStyle name="Comma [0]" xfId="71"/>
    <cellStyle name="Comma_laroux" xfId="72"/>
    <cellStyle name="Currency [0]" xfId="73"/>
    <cellStyle name="Currency_laroux" xfId="74"/>
    <cellStyle name="Grey" xfId="75"/>
    <cellStyle name="Input [yellow]" xfId="76"/>
    <cellStyle name="Normal - Style1" xfId="77"/>
    <cellStyle name="Normal_1702H" xfId="78"/>
    <cellStyle name="Percent [2]" xfId="79"/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10" xfId="83"/>
    <cellStyle name="Обычный 2" xfId="18"/>
    <cellStyle name="Обычный 2 2" xfId="82"/>
    <cellStyle name="Обычный 2 2 6" xfId="88"/>
    <cellStyle name="Обычный 2 3" xfId="89"/>
    <cellStyle name="Обычный 3" xfId="28"/>
    <cellStyle name="Обычный 4" xfId="31"/>
    <cellStyle name="Обычный 5" xfId="90"/>
    <cellStyle name="Обычный_09-05 Мобилизация техники (НПС 8) " xfId="84"/>
    <cellStyle name="Обычный_ведомость ресурсов" xfId="29"/>
    <cellStyle name="Обычный_Перебазировка" xfId="30"/>
    <cellStyle name="Обычный_Расчет стоимости услуг ТЭР" xfId="32"/>
    <cellStyle name="Обычный_ССР-Амур(без МТ) 22.01.08" xfId="86"/>
    <cellStyle name="Обычный_ССР-ЕАО(без МТ) 22.01.09" xfId="85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тиль 1" xfId="24"/>
    <cellStyle name="Титул" xfId="25"/>
    <cellStyle name="Тысячи [0]_laroux" xfId="80"/>
    <cellStyle name="Тысячи_laroux" xfId="81"/>
    <cellStyle name="Финансовый 2" xfId="91"/>
    <cellStyle name="Финансовый_09-05 Мобилизация техники (НПС 8) " xfId="87"/>
    <cellStyle name="Хвост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220541</xdr:colOff>
      <xdr:row>31</xdr:row>
      <xdr:rowOff>124241</xdr:rowOff>
    </xdr:from>
    <xdr:to>
      <xdr:col>2</xdr:col>
      <xdr:colOff>703384</xdr:colOff>
      <xdr:row>32</xdr:row>
      <xdr:rowOff>153866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091" y="5610641"/>
          <a:ext cx="482843" cy="26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311394</xdr:colOff>
      <xdr:row>35</xdr:row>
      <xdr:rowOff>20922</xdr:rowOff>
    </xdr:from>
    <xdr:to>
      <xdr:col>2</xdr:col>
      <xdr:colOff>511419</xdr:colOff>
      <xdr:row>35</xdr:row>
      <xdr:rowOff>208735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944" y="6316947"/>
          <a:ext cx="200025" cy="18781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325393</xdr:colOff>
      <xdr:row>41</xdr:row>
      <xdr:rowOff>4989</xdr:rowOff>
    </xdr:from>
    <xdr:to>
      <xdr:col>11</xdr:col>
      <xdr:colOff>808237</xdr:colOff>
      <xdr:row>42</xdr:row>
      <xdr:rowOff>4816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9793" y="7005864"/>
          <a:ext cx="482844" cy="26652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461068</xdr:colOff>
      <xdr:row>43</xdr:row>
      <xdr:rowOff>125534</xdr:rowOff>
    </xdr:from>
    <xdr:to>
      <xdr:col>11</xdr:col>
      <xdr:colOff>661093</xdr:colOff>
      <xdr:row>44</xdr:row>
      <xdr:rowOff>150352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5468" y="7659809"/>
          <a:ext cx="200025" cy="22484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&#1055;&#1059;\&#1041;&#1058;&#1069;&#1055;\&#1057;&#1084;&#1054;\1%20&#1054;&#1073;&#1097;&#1080;&#1081;%20&#1043;&#1056;&#1040;&#1053;&#1044;%202006\&#1041;&#1058;&#1057;-II.&#1050;&#1086;&#1088;&#1088;&#1077;&#1082;&#1090;&#1080;&#1088;&#1086;&#1074;&#1082;&#1072;\&#1053;&#1055;&#1057;-4\0.&#1055;&#1077;&#1088;&#1074;&#1086;&#1085;&#1072;&#1095;&#1072;&#1083;&#1100;&#1085;&#1086;\+&#1050;&#1085;.1%20&#1057;&#1057;&#1056;\_&#1050;&#1085;.1%20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1:N45"/>
  <sheetViews>
    <sheetView showGridLines="0" tabSelected="1" view="pageBreakPreview" zoomScale="115" zoomScaleNormal="100" zoomScaleSheetLayoutView="115" workbookViewId="0">
      <selection activeCell="A34" sqref="A34:E34"/>
    </sheetView>
  </sheetViews>
  <sheetFormatPr defaultColWidth="9.140625" defaultRowHeight="12.75"/>
  <cols>
    <col min="1" max="1" width="4.5703125" style="2" customWidth="1"/>
    <col min="2" max="2" width="44.28515625" style="2" customWidth="1"/>
    <col min="3" max="3" width="22.5703125" style="2" customWidth="1"/>
    <col min="4" max="4" width="9.140625" style="2" customWidth="1"/>
    <col min="5" max="5" width="13.85546875" style="2" customWidth="1"/>
    <col min="6" max="16384" width="9.140625" style="2"/>
  </cols>
  <sheetData>
    <row r="1" spans="1:5" ht="15.75">
      <c r="A1" s="1"/>
      <c r="E1" s="3"/>
    </row>
    <row r="2" spans="1:5" ht="15.75">
      <c r="A2" s="1"/>
      <c r="D2" s="217"/>
      <c r="E2" s="218"/>
    </row>
    <row r="3" spans="1:5">
      <c r="A3" s="277" t="s">
        <v>101</v>
      </c>
      <c r="B3" s="276"/>
      <c r="C3" s="276"/>
      <c r="D3" s="276"/>
      <c r="E3" s="276"/>
    </row>
    <row r="4" spans="1:5">
      <c r="D4" s="217"/>
      <c r="E4" s="217"/>
    </row>
    <row r="6" spans="1:5">
      <c r="A6" s="275" t="s">
        <v>105</v>
      </c>
      <c r="B6" s="276"/>
      <c r="C6" s="276"/>
      <c r="D6" s="276"/>
      <c r="E6" s="276"/>
    </row>
    <row r="10" spans="1:5">
      <c r="A10" s="224" t="s">
        <v>60</v>
      </c>
      <c r="B10" s="224"/>
      <c r="C10" s="224"/>
      <c r="D10" s="224"/>
      <c r="E10" s="224"/>
    </row>
    <row r="11" spans="1:5">
      <c r="A11" s="4"/>
      <c r="B11" s="4"/>
      <c r="C11" s="4"/>
      <c r="D11" s="4"/>
      <c r="E11" s="4"/>
    </row>
    <row r="12" spans="1:5" ht="13.5" thickBot="1">
      <c r="B12" s="219" t="s">
        <v>107</v>
      </c>
      <c r="D12" s="5"/>
      <c r="E12" s="5"/>
    </row>
    <row r="13" spans="1:5">
      <c r="A13" s="225" t="s">
        <v>0</v>
      </c>
      <c r="B13" s="226"/>
      <c r="C13" s="226"/>
      <c r="D13" s="226"/>
      <c r="E13" s="227"/>
    </row>
    <row r="14" spans="1:5">
      <c r="A14" s="6">
        <v>1</v>
      </c>
      <c r="B14" s="7" t="s">
        <v>61</v>
      </c>
      <c r="C14" s="8"/>
      <c r="D14" s="9"/>
      <c r="E14" s="10" t="s">
        <v>62</v>
      </c>
    </row>
    <row r="15" spans="1:5">
      <c r="A15" s="6">
        <v>2</v>
      </c>
      <c r="B15" s="7" t="s">
        <v>3</v>
      </c>
      <c r="C15" s="8"/>
      <c r="D15" s="9" t="s">
        <v>4</v>
      </c>
      <c r="E15" s="10">
        <v>20</v>
      </c>
    </row>
    <row r="16" spans="1:5">
      <c r="A16" s="6">
        <v>3</v>
      </c>
      <c r="B16" s="7" t="s">
        <v>63</v>
      </c>
      <c r="C16" s="8"/>
      <c r="D16" s="9" t="s">
        <v>4</v>
      </c>
      <c r="E16" s="10">
        <v>16</v>
      </c>
    </row>
    <row r="17" spans="1:14">
      <c r="A17" s="6">
        <v>3</v>
      </c>
      <c r="B17" s="7" t="s">
        <v>64</v>
      </c>
      <c r="C17" s="8"/>
      <c r="D17" s="9" t="s">
        <v>65</v>
      </c>
      <c r="E17" s="11">
        <v>49</v>
      </c>
    </row>
    <row r="18" spans="1:14">
      <c r="A18" s="12" t="s">
        <v>66</v>
      </c>
      <c r="B18" s="13" t="s">
        <v>67</v>
      </c>
      <c r="C18" s="14"/>
      <c r="D18" s="15" t="s">
        <v>68</v>
      </c>
      <c r="E18" s="223">
        <f>('расчет 2'!S29-3)</f>
        <v>65</v>
      </c>
    </row>
    <row r="19" spans="1:14">
      <c r="A19" s="6">
        <v>5</v>
      </c>
      <c r="B19" s="207" t="s">
        <v>1</v>
      </c>
      <c r="C19" s="208"/>
      <c r="D19" s="209" t="s">
        <v>2</v>
      </c>
      <c r="E19" s="210">
        <v>0.66</v>
      </c>
    </row>
    <row r="20" spans="1:14" ht="15.75" customHeight="1">
      <c r="A20" s="12" t="s">
        <v>69</v>
      </c>
      <c r="B20" s="207" t="s">
        <v>5</v>
      </c>
      <c r="C20" s="208"/>
      <c r="D20" s="209"/>
      <c r="E20" s="210">
        <v>22</v>
      </c>
    </row>
    <row r="21" spans="1:14">
      <c r="A21" s="6">
        <v>7</v>
      </c>
      <c r="B21" s="207" t="s">
        <v>70</v>
      </c>
      <c r="C21" s="208"/>
      <c r="D21" s="209"/>
      <c r="E21" s="210">
        <v>1</v>
      </c>
    </row>
    <row r="22" spans="1:14" ht="13.5" thickBot="1">
      <c r="A22" s="6">
        <v>8</v>
      </c>
      <c r="B22" s="207" t="s">
        <v>71</v>
      </c>
      <c r="C22" s="208"/>
      <c r="D22" s="209" t="s">
        <v>6</v>
      </c>
      <c r="E22" s="211">
        <v>114.32</v>
      </c>
    </row>
    <row r="23" spans="1:14" ht="13.5" thickBot="1">
      <c r="A23" s="228" t="s">
        <v>7</v>
      </c>
      <c r="B23" s="229"/>
      <c r="C23" s="230"/>
      <c r="D23" s="230"/>
      <c r="E23" s="231"/>
    </row>
    <row r="24" spans="1:14" ht="13.5" thickBot="1">
      <c r="A24" s="232" t="s">
        <v>72</v>
      </c>
      <c r="B24" s="233"/>
      <c r="C24" s="233"/>
      <c r="D24" s="233"/>
      <c r="E24" s="234"/>
    </row>
    <row r="25" spans="1:14">
      <c r="A25" s="16">
        <v>9</v>
      </c>
      <c r="B25" s="17" t="s">
        <v>73</v>
      </c>
      <c r="C25" s="17" t="s">
        <v>74</v>
      </c>
      <c r="D25" s="18" t="s">
        <v>68</v>
      </c>
      <c r="E25" s="19">
        <f>E18*2</f>
        <v>130</v>
      </c>
    </row>
    <row r="26" spans="1:14">
      <c r="A26" s="20">
        <f t="shared" ref="A26:A29" si="0">A25+1</f>
        <v>10</v>
      </c>
      <c r="B26" s="21" t="s">
        <v>75</v>
      </c>
      <c r="C26" s="21" t="s">
        <v>76</v>
      </c>
      <c r="D26" s="22" t="s">
        <v>77</v>
      </c>
      <c r="E26" s="23">
        <f>E25/E17</f>
        <v>2.65</v>
      </c>
    </row>
    <row r="27" spans="1:14">
      <c r="A27" s="20">
        <f t="shared" si="0"/>
        <v>11</v>
      </c>
      <c r="B27" s="24" t="s">
        <v>78</v>
      </c>
      <c r="C27" s="24" t="s">
        <v>79</v>
      </c>
      <c r="D27" s="25" t="s">
        <v>6</v>
      </c>
      <c r="E27" s="26">
        <f>E26*E22</f>
        <v>302.95</v>
      </c>
    </row>
    <row r="28" spans="1:14">
      <c r="A28" s="20">
        <f t="shared" si="0"/>
        <v>12</v>
      </c>
      <c r="B28" s="24" t="s">
        <v>80</v>
      </c>
      <c r="C28" s="24" t="s">
        <v>81</v>
      </c>
      <c r="D28" s="25" t="s">
        <v>6</v>
      </c>
      <c r="E28" s="26">
        <v>2</v>
      </c>
    </row>
    <row r="29" spans="1:14" ht="13.5" thickBot="1">
      <c r="A29" s="20">
        <f t="shared" si="0"/>
        <v>13</v>
      </c>
      <c r="B29" s="24" t="s">
        <v>82</v>
      </c>
      <c r="C29" s="24" t="s">
        <v>83</v>
      </c>
      <c r="D29" s="25" t="s">
        <v>6</v>
      </c>
      <c r="E29" s="26">
        <f>E27*E28</f>
        <v>605.9</v>
      </c>
    </row>
    <row r="30" spans="1:14" ht="28.5" customHeight="1" thickBot="1">
      <c r="A30" s="212">
        <v>14</v>
      </c>
      <c r="B30" s="213" t="s">
        <v>84</v>
      </c>
      <c r="C30" s="214" t="s">
        <v>85</v>
      </c>
      <c r="D30" s="215" t="s">
        <v>6</v>
      </c>
      <c r="E30" s="216">
        <f>E29*E20/15*E19</f>
        <v>586.51</v>
      </c>
    </row>
    <row r="31" spans="1:14" ht="18.75">
      <c r="A31" s="27"/>
      <c r="B31" s="28"/>
      <c r="C31" s="28"/>
      <c r="D31" s="29"/>
      <c r="E31" s="30"/>
      <c r="F31" s="31"/>
    </row>
    <row r="32" spans="1:14" s="31" customFormat="1" ht="18.75">
      <c r="A32" s="269"/>
      <c r="B32" s="270"/>
      <c r="C32" s="271"/>
      <c r="D32" s="272"/>
      <c r="E32" s="273"/>
      <c r="F32" s="33"/>
      <c r="H32" s="34"/>
      <c r="I32" s="34"/>
      <c r="J32" s="35"/>
      <c r="L32" s="34"/>
      <c r="M32" s="34"/>
      <c r="N32" s="35"/>
    </row>
    <row r="33" spans="1:14" s="36" customFormat="1" ht="13.5" customHeight="1">
      <c r="A33" s="265" t="s">
        <v>110</v>
      </c>
      <c r="B33" s="266"/>
      <c r="C33" s="266"/>
      <c r="D33" s="266"/>
      <c r="E33" s="266"/>
      <c r="F33" s="37"/>
      <c r="H33" s="38"/>
      <c r="I33" s="38"/>
      <c r="J33" s="39"/>
      <c r="K33" s="39"/>
      <c r="L33" s="38"/>
      <c r="M33" s="38"/>
      <c r="N33" s="40"/>
    </row>
    <row r="34" spans="1:14" s="36" customFormat="1" ht="18.75">
      <c r="A34" s="268" t="s">
        <v>111</v>
      </c>
      <c r="B34" s="266"/>
      <c r="C34" s="266"/>
      <c r="D34" s="266"/>
      <c r="E34" s="266"/>
      <c r="F34" s="37"/>
      <c r="G34" s="37"/>
      <c r="H34" s="37"/>
      <c r="I34" s="37"/>
      <c r="J34" s="37"/>
      <c r="K34" s="39"/>
      <c r="L34" s="38"/>
      <c r="M34" s="41"/>
      <c r="N34" s="40"/>
    </row>
    <row r="35" spans="1:14" s="36" customFormat="1" ht="12.75" customHeight="1">
      <c r="A35" s="269"/>
      <c r="B35" s="270"/>
      <c r="C35" s="271"/>
      <c r="D35" s="272"/>
      <c r="E35" s="273"/>
      <c r="F35" s="37"/>
      <c r="G35" s="37"/>
      <c r="H35" s="38"/>
      <c r="I35" s="38"/>
      <c r="J35" s="39"/>
      <c r="K35" s="39"/>
      <c r="L35" s="38"/>
      <c r="M35" s="38"/>
      <c r="N35" s="40"/>
    </row>
    <row r="36" spans="1:14" s="36" customFormat="1" ht="18.75">
      <c r="A36" s="265" t="s">
        <v>112</v>
      </c>
      <c r="B36" s="266"/>
      <c r="C36" s="266"/>
      <c r="D36" s="266"/>
      <c r="E36" s="266"/>
      <c r="F36" s="2"/>
      <c r="G36" s="37"/>
      <c r="H36" s="38"/>
      <c r="I36" s="38"/>
      <c r="J36" s="39"/>
      <c r="K36" s="39"/>
      <c r="L36" s="38"/>
      <c r="M36" s="38"/>
      <c r="N36" s="40"/>
    </row>
    <row r="37" spans="1:14">
      <c r="A37" s="268" t="s">
        <v>111</v>
      </c>
      <c r="B37" s="266"/>
      <c r="C37" s="266"/>
      <c r="D37" s="266"/>
      <c r="E37" s="266"/>
    </row>
    <row r="38" spans="1:14" ht="18.75">
      <c r="A38" s="42"/>
      <c r="B38" s="32"/>
      <c r="C38" s="36"/>
      <c r="D38" s="36"/>
      <c r="E38" s="5"/>
    </row>
    <row r="39" spans="1:14" ht="18.75">
      <c r="A39" s="42"/>
      <c r="B39" s="37"/>
      <c r="D39" s="5"/>
      <c r="E39" s="5"/>
    </row>
    <row r="40" spans="1:14" ht="15.75">
      <c r="A40" s="44"/>
      <c r="B40" s="43"/>
      <c r="C40" s="42"/>
      <c r="D40" s="5"/>
      <c r="E40" s="5"/>
    </row>
    <row r="41" spans="1:14" ht="15.75">
      <c r="A41" s="42"/>
      <c r="C41" s="42"/>
      <c r="D41" s="5"/>
      <c r="E41" s="5"/>
    </row>
    <row r="42" spans="1:14" ht="15.75">
      <c r="B42" s="42"/>
      <c r="C42" s="44"/>
      <c r="D42" s="5"/>
      <c r="E42" s="5"/>
    </row>
    <row r="43" spans="1:14" ht="15.75">
      <c r="B43" s="42"/>
      <c r="C43" s="42"/>
      <c r="D43" s="5"/>
    </row>
    <row r="44" spans="1:14" ht="15.75">
      <c r="B44" s="44"/>
    </row>
    <row r="45" spans="1:14" ht="15.75">
      <c r="B45" s="42"/>
    </row>
  </sheetData>
  <mergeCells count="10">
    <mergeCell ref="A3:E3"/>
    <mergeCell ref="A33:E33"/>
    <mergeCell ref="A34:E34"/>
    <mergeCell ref="A36:E36"/>
    <mergeCell ref="A37:E37"/>
    <mergeCell ref="A10:E10"/>
    <mergeCell ref="A13:E13"/>
    <mergeCell ref="A23:E23"/>
    <mergeCell ref="A24:E24"/>
    <mergeCell ref="A6:E6"/>
  </mergeCells>
  <printOptions horizontalCentered="1"/>
  <pageMargins left="0.15748031496062992" right="0.19685039370078741" top="0.35433070866141736" bottom="0.59055118110236227" header="0.19685039370078741" footer="0.51181102362204722"/>
  <pageSetup paperSize="9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42"/>
  </sheetPr>
  <dimension ref="A1:IL271"/>
  <sheetViews>
    <sheetView showZeros="0" view="pageBreakPreview" topLeftCell="B1" zoomScale="85" zoomScaleNormal="70" zoomScaleSheetLayoutView="85" zoomScalePageLayoutView="55" workbookViewId="0">
      <selection activeCell="S44" sqref="S44"/>
    </sheetView>
  </sheetViews>
  <sheetFormatPr defaultRowHeight="12.75" outlineLevelRow="1" outlineLevelCol="2"/>
  <cols>
    <col min="1" max="1" width="9.140625" style="47" hidden="1" customWidth="1"/>
    <col min="2" max="2" width="4.5703125" style="201" customWidth="1"/>
    <col min="3" max="3" width="9.7109375" style="202" customWidth="1" outlineLevel="1"/>
    <col min="4" max="4" width="44.28515625" style="203" customWidth="1"/>
    <col min="5" max="5" width="18.5703125" style="204" customWidth="1"/>
    <col min="6" max="6" width="11.140625" style="204" hidden="1" customWidth="1" outlineLevel="2"/>
    <col min="7" max="7" width="17.140625" style="204" hidden="1" customWidth="1" outlineLevel="2"/>
    <col min="8" max="8" width="11.7109375" style="204" customWidth="1" outlineLevel="1" collapsed="1"/>
    <col min="9" max="9" width="11.7109375" style="204" customWidth="1" outlineLevel="1"/>
    <col min="10" max="10" width="12.85546875" style="204" customWidth="1" outlineLevel="1"/>
    <col min="11" max="11" width="14.28515625" style="204" customWidth="1"/>
    <col min="12" max="12" width="14.5703125" style="204" customWidth="1"/>
    <col min="13" max="13" width="16.140625" style="204" hidden="1" customWidth="1"/>
    <col min="14" max="14" width="16.140625" style="204" customWidth="1" outlineLevel="1"/>
    <col min="15" max="16" width="16.140625" style="205" hidden="1" customWidth="1"/>
    <col min="17" max="17" width="17.28515625" style="205" hidden="1" customWidth="1"/>
    <col min="18" max="18" width="16.85546875" style="205" hidden="1" customWidth="1"/>
    <col min="19" max="19" width="13.28515625" style="205" customWidth="1"/>
    <col min="20" max="20" width="13.85546875" style="205" customWidth="1"/>
    <col min="21" max="21" width="10.85546875" style="205" customWidth="1"/>
    <col min="22" max="22" width="17" style="206" customWidth="1"/>
    <col min="23" max="23" width="12.7109375" style="205" customWidth="1" outlineLevel="1"/>
    <col min="24" max="24" width="15.7109375" style="205" customWidth="1"/>
    <col min="25" max="25" width="12.7109375" style="204" hidden="1" customWidth="1"/>
    <col min="26" max="246" width="9.140625" style="47"/>
    <col min="247" max="247" width="0" style="47" hidden="1" customWidth="1"/>
    <col min="248" max="248" width="4.5703125" style="47" customWidth="1"/>
    <col min="249" max="249" width="0" style="47" hidden="1" customWidth="1"/>
    <col min="250" max="250" width="44.28515625" style="47" customWidth="1"/>
    <col min="251" max="251" width="23.28515625" style="47" customWidth="1"/>
    <col min="252" max="255" width="0" style="47" hidden="1" customWidth="1"/>
    <col min="256" max="256" width="12.85546875" style="47" customWidth="1"/>
    <col min="257" max="257" width="14.28515625" style="47" customWidth="1"/>
    <col min="258" max="258" width="14.5703125" style="47" customWidth="1"/>
    <col min="259" max="264" width="0" style="47" hidden="1" customWidth="1"/>
    <col min="265" max="265" width="15.140625" style="47" customWidth="1"/>
    <col min="266" max="266" width="13.85546875" style="47" customWidth="1"/>
    <col min="267" max="267" width="15.7109375" style="47" customWidth="1"/>
    <col min="268" max="268" width="17" style="47" customWidth="1"/>
    <col min="269" max="269" width="0" style="47" hidden="1" customWidth="1"/>
    <col min="270" max="270" width="15.7109375" style="47" customWidth="1"/>
    <col min="271" max="281" width="0" style="47" hidden="1" customWidth="1"/>
    <col min="282" max="502" width="9.140625" style="47"/>
    <col min="503" max="503" width="0" style="47" hidden="1" customWidth="1"/>
    <col min="504" max="504" width="4.5703125" style="47" customWidth="1"/>
    <col min="505" max="505" width="0" style="47" hidden="1" customWidth="1"/>
    <col min="506" max="506" width="44.28515625" style="47" customWidth="1"/>
    <col min="507" max="507" width="23.28515625" style="47" customWidth="1"/>
    <col min="508" max="511" width="0" style="47" hidden="1" customWidth="1"/>
    <col min="512" max="512" width="12.85546875" style="47" customWidth="1"/>
    <col min="513" max="513" width="14.28515625" style="47" customWidth="1"/>
    <col min="514" max="514" width="14.5703125" style="47" customWidth="1"/>
    <col min="515" max="520" width="0" style="47" hidden="1" customWidth="1"/>
    <col min="521" max="521" width="15.140625" style="47" customWidth="1"/>
    <col min="522" max="522" width="13.85546875" style="47" customWidth="1"/>
    <col min="523" max="523" width="15.7109375" style="47" customWidth="1"/>
    <col min="524" max="524" width="17" style="47" customWidth="1"/>
    <col min="525" max="525" width="0" style="47" hidden="1" customWidth="1"/>
    <col min="526" max="526" width="15.7109375" style="47" customWidth="1"/>
    <col min="527" max="537" width="0" style="47" hidden="1" customWidth="1"/>
    <col min="538" max="758" width="9.140625" style="47"/>
    <col min="759" max="759" width="0" style="47" hidden="1" customWidth="1"/>
    <col min="760" max="760" width="4.5703125" style="47" customWidth="1"/>
    <col min="761" max="761" width="0" style="47" hidden="1" customWidth="1"/>
    <col min="762" max="762" width="44.28515625" style="47" customWidth="1"/>
    <col min="763" max="763" width="23.28515625" style="47" customWidth="1"/>
    <col min="764" max="767" width="0" style="47" hidden="1" customWidth="1"/>
    <col min="768" max="768" width="12.85546875" style="47" customWidth="1"/>
    <col min="769" max="769" width="14.28515625" style="47" customWidth="1"/>
    <col min="770" max="770" width="14.5703125" style="47" customWidth="1"/>
    <col min="771" max="776" width="0" style="47" hidden="1" customWidth="1"/>
    <col min="777" max="777" width="15.140625" style="47" customWidth="1"/>
    <col min="778" max="778" width="13.85546875" style="47" customWidth="1"/>
    <col min="779" max="779" width="15.7109375" style="47" customWidth="1"/>
    <col min="780" max="780" width="17" style="47" customWidth="1"/>
    <col min="781" max="781" width="0" style="47" hidden="1" customWidth="1"/>
    <col min="782" max="782" width="15.7109375" style="47" customWidth="1"/>
    <col min="783" max="793" width="0" style="47" hidden="1" customWidth="1"/>
    <col min="794" max="1014" width="9.140625" style="47"/>
    <col min="1015" max="1015" width="0" style="47" hidden="1" customWidth="1"/>
    <col min="1016" max="1016" width="4.5703125" style="47" customWidth="1"/>
    <col min="1017" max="1017" width="0" style="47" hidden="1" customWidth="1"/>
    <col min="1018" max="1018" width="44.28515625" style="47" customWidth="1"/>
    <col min="1019" max="1019" width="23.28515625" style="47" customWidth="1"/>
    <col min="1020" max="1023" width="0" style="47" hidden="1" customWidth="1"/>
    <col min="1024" max="1024" width="12.85546875" style="47" customWidth="1"/>
    <col min="1025" max="1025" width="14.28515625" style="47" customWidth="1"/>
    <col min="1026" max="1026" width="14.5703125" style="47" customWidth="1"/>
    <col min="1027" max="1032" width="0" style="47" hidden="1" customWidth="1"/>
    <col min="1033" max="1033" width="15.140625" style="47" customWidth="1"/>
    <col min="1034" max="1034" width="13.85546875" style="47" customWidth="1"/>
    <col min="1035" max="1035" width="15.7109375" style="47" customWidth="1"/>
    <col min="1036" max="1036" width="17" style="47" customWidth="1"/>
    <col min="1037" max="1037" width="0" style="47" hidden="1" customWidth="1"/>
    <col min="1038" max="1038" width="15.7109375" style="47" customWidth="1"/>
    <col min="1039" max="1049" width="0" style="47" hidden="1" customWidth="1"/>
    <col min="1050" max="1270" width="9.140625" style="47"/>
    <col min="1271" max="1271" width="0" style="47" hidden="1" customWidth="1"/>
    <col min="1272" max="1272" width="4.5703125" style="47" customWidth="1"/>
    <col min="1273" max="1273" width="0" style="47" hidden="1" customWidth="1"/>
    <col min="1274" max="1274" width="44.28515625" style="47" customWidth="1"/>
    <col min="1275" max="1275" width="23.28515625" style="47" customWidth="1"/>
    <col min="1276" max="1279" width="0" style="47" hidden="1" customWidth="1"/>
    <col min="1280" max="1280" width="12.85546875" style="47" customWidth="1"/>
    <col min="1281" max="1281" width="14.28515625" style="47" customWidth="1"/>
    <col min="1282" max="1282" width="14.5703125" style="47" customWidth="1"/>
    <col min="1283" max="1288" width="0" style="47" hidden="1" customWidth="1"/>
    <col min="1289" max="1289" width="15.140625" style="47" customWidth="1"/>
    <col min="1290" max="1290" width="13.85546875" style="47" customWidth="1"/>
    <col min="1291" max="1291" width="15.7109375" style="47" customWidth="1"/>
    <col min="1292" max="1292" width="17" style="47" customWidth="1"/>
    <col min="1293" max="1293" width="0" style="47" hidden="1" customWidth="1"/>
    <col min="1294" max="1294" width="15.7109375" style="47" customWidth="1"/>
    <col min="1295" max="1305" width="0" style="47" hidden="1" customWidth="1"/>
    <col min="1306" max="1526" width="9.140625" style="47"/>
    <col min="1527" max="1527" width="0" style="47" hidden="1" customWidth="1"/>
    <col min="1528" max="1528" width="4.5703125" style="47" customWidth="1"/>
    <col min="1529" max="1529" width="0" style="47" hidden="1" customWidth="1"/>
    <col min="1530" max="1530" width="44.28515625" style="47" customWidth="1"/>
    <col min="1531" max="1531" width="23.28515625" style="47" customWidth="1"/>
    <col min="1532" max="1535" width="0" style="47" hidden="1" customWidth="1"/>
    <col min="1536" max="1536" width="12.85546875" style="47" customWidth="1"/>
    <col min="1537" max="1537" width="14.28515625" style="47" customWidth="1"/>
    <col min="1538" max="1538" width="14.5703125" style="47" customWidth="1"/>
    <col min="1539" max="1544" width="0" style="47" hidden="1" customWidth="1"/>
    <col min="1545" max="1545" width="15.140625" style="47" customWidth="1"/>
    <col min="1546" max="1546" width="13.85546875" style="47" customWidth="1"/>
    <col min="1547" max="1547" width="15.7109375" style="47" customWidth="1"/>
    <col min="1548" max="1548" width="17" style="47" customWidth="1"/>
    <col min="1549" max="1549" width="0" style="47" hidden="1" customWidth="1"/>
    <col min="1550" max="1550" width="15.7109375" style="47" customWidth="1"/>
    <col min="1551" max="1561" width="0" style="47" hidden="1" customWidth="1"/>
    <col min="1562" max="1782" width="9.140625" style="47"/>
    <col min="1783" max="1783" width="0" style="47" hidden="1" customWidth="1"/>
    <col min="1784" max="1784" width="4.5703125" style="47" customWidth="1"/>
    <col min="1785" max="1785" width="0" style="47" hidden="1" customWidth="1"/>
    <col min="1786" max="1786" width="44.28515625" style="47" customWidth="1"/>
    <col min="1787" max="1787" width="23.28515625" style="47" customWidth="1"/>
    <col min="1788" max="1791" width="0" style="47" hidden="1" customWidth="1"/>
    <col min="1792" max="1792" width="12.85546875" style="47" customWidth="1"/>
    <col min="1793" max="1793" width="14.28515625" style="47" customWidth="1"/>
    <col min="1794" max="1794" width="14.5703125" style="47" customWidth="1"/>
    <col min="1795" max="1800" width="0" style="47" hidden="1" customWidth="1"/>
    <col min="1801" max="1801" width="15.140625" style="47" customWidth="1"/>
    <col min="1802" max="1802" width="13.85546875" style="47" customWidth="1"/>
    <col min="1803" max="1803" width="15.7109375" style="47" customWidth="1"/>
    <col min="1804" max="1804" width="17" style="47" customWidth="1"/>
    <col min="1805" max="1805" width="0" style="47" hidden="1" customWidth="1"/>
    <col min="1806" max="1806" width="15.7109375" style="47" customWidth="1"/>
    <col min="1807" max="1817" width="0" style="47" hidden="1" customWidth="1"/>
    <col min="1818" max="2038" width="9.140625" style="47"/>
    <col min="2039" max="2039" width="0" style="47" hidden="1" customWidth="1"/>
    <col min="2040" max="2040" width="4.5703125" style="47" customWidth="1"/>
    <col min="2041" max="2041" width="0" style="47" hidden="1" customWidth="1"/>
    <col min="2042" max="2042" width="44.28515625" style="47" customWidth="1"/>
    <col min="2043" max="2043" width="23.28515625" style="47" customWidth="1"/>
    <col min="2044" max="2047" width="0" style="47" hidden="1" customWidth="1"/>
    <col min="2048" max="2048" width="12.85546875" style="47" customWidth="1"/>
    <col min="2049" max="2049" width="14.28515625" style="47" customWidth="1"/>
    <col min="2050" max="2050" width="14.5703125" style="47" customWidth="1"/>
    <col min="2051" max="2056" width="0" style="47" hidden="1" customWidth="1"/>
    <col min="2057" max="2057" width="15.140625" style="47" customWidth="1"/>
    <col min="2058" max="2058" width="13.85546875" style="47" customWidth="1"/>
    <col min="2059" max="2059" width="15.7109375" style="47" customWidth="1"/>
    <col min="2060" max="2060" width="17" style="47" customWidth="1"/>
    <col min="2061" max="2061" width="0" style="47" hidden="1" customWidth="1"/>
    <col min="2062" max="2062" width="15.7109375" style="47" customWidth="1"/>
    <col min="2063" max="2073" width="0" style="47" hidden="1" customWidth="1"/>
    <col min="2074" max="2294" width="9.140625" style="47"/>
    <col min="2295" max="2295" width="0" style="47" hidden="1" customWidth="1"/>
    <col min="2296" max="2296" width="4.5703125" style="47" customWidth="1"/>
    <col min="2297" max="2297" width="0" style="47" hidden="1" customWidth="1"/>
    <col min="2298" max="2298" width="44.28515625" style="47" customWidth="1"/>
    <col min="2299" max="2299" width="23.28515625" style="47" customWidth="1"/>
    <col min="2300" max="2303" width="0" style="47" hidden="1" customWidth="1"/>
    <col min="2304" max="2304" width="12.85546875" style="47" customWidth="1"/>
    <col min="2305" max="2305" width="14.28515625" style="47" customWidth="1"/>
    <col min="2306" max="2306" width="14.5703125" style="47" customWidth="1"/>
    <col min="2307" max="2312" width="0" style="47" hidden="1" customWidth="1"/>
    <col min="2313" max="2313" width="15.140625" style="47" customWidth="1"/>
    <col min="2314" max="2314" width="13.85546875" style="47" customWidth="1"/>
    <col min="2315" max="2315" width="15.7109375" style="47" customWidth="1"/>
    <col min="2316" max="2316" width="17" style="47" customWidth="1"/>
    <col min="2317" max="2317" width="0" style="47" hidden="1" customWidth="1"/>
    <col min="2318" max="2318" width="15.7109375" style="47" customWidth="1"/>
    <col min="2319" max="2329" width="0" style="47" hidden="1" customWidth="1"/>
    <col min="2330" max="2550" width="9.140625" style="47"/>
    <col min="2551" max="2551" width="0" style="47" hidden="1" customWidth="1"/>
    <col min="2552" max="2552" width="4.5703125" style="47" customWidth="1"/>
    <col min="2553" max="2553" width="0" style="47" hidden="1" customWidth="1"/>
    <col min="2554" max="2554" width="44.28515625" style="47" customWidth="1"/>
    <col min="2555" max="2555" width="23.28515625" style="47" customWidth="1"/>
    <col min="2556" max="2559" width="0" style="47" hidden="1" customWidth="1"/>
    <col min="2560" max="2560" width="12.85546875" style="47" customWidth="1"/>
    <col min="2561" max="2561" width="14.28515625" style="47" customWidth="1"/>
    <col min="2562" max="2562" width="14.5703125" style="47" customWidth="1"/>
    <col min="2563" max="2568" width="0" style="47" hidden="1" customWidth="1"/>
    <col min="2569" max="2569" width="15.140625" style="47" customWidth="1"/>
    <col min="2570" max="2570" width="13.85546875" style="47" customWidth="1"/>
    <col min="2571" max="2571" width="15.7109375" style="47" customWidth="1"/>
    <col min="2572" max="2572" width="17" style="47" customWidth="1"/>
    <col min="2573" max="2573" width="0" style="47" hidden="1" customWidth="1"/>
    <col min="2574" max="2574" width="15.7109375" style="47" customWidth="1"/>
    <col min="2575" max="2585" width="0" style="47" hidden="1" customWidth="1"/>
    <col min="2586" max="2806" width="9.140625" style="47"/>
    <col min="2807" max="2807" width="0" style="47" hidden="1" customWidth="1"/>
    <col min="2808" max="2808" width="4.5703125" style="47" customWidth="1"/>
    <col min="2809" max="2809" width="0" style="47" hidden="1" customWidth="1"/>
    <col min="2810" max="2810" width="44.28515625" style="47" customWidth="1"/>
    <col min="2811" max="2811" width="23.28515625" style="47" customWidth="1"/>
    <col min="2812" max="2815" width="0" style="47" hidden="1" customWidth="1"/>
    <col min="2816" max="2816" width="12.85546875" style="47" customWidth="1"/>
    <col min="2817" max="2817" width="14.28515625" style="47" customWidth="1"/>
    <col min="2818" max="2818" width="14.5703125" style="47" customWidth="1"/>
    <col min="2819" max="2824" width="0" style="47" hidden="1" customWidth="1"/>
    <col min="2825" max="2825" width="15.140625" style="47" customWidth="1"/>
    <col min="2826" max="2826" width="13.85546875" style="47" customWidth="1"/>
    <col min="2827" max="2827" width="15.7109375" style="47" customWidth="1"/>
    <col min="2828" max="2828" width="17" style="47" customWidth="1"/>
    <col min="2829" max="2829" width="0" style="47" hidden="1" customWidth="1"/>
    <col min="2830" max="2830" width="15.7109375" style="47" customWidth="1"/>
    <col min="2831" max="2841" width="0" style="47" hidden="1" customWidth="1"/>
    <col min="2842" max="3062" width="9.140625" style="47"/>
    <col min="3063" max="3063" width="0" style="47" hidden="1" customWidth="1"/>
    <col min="3064" max="3064" width="4.5703125" style="47" customWidth="1"/>
    <col min="3065" max="3065" width="0" style="47" hidden="1" customWidth="1"/>
    <col min="3066" max="3066" width="44.28515625" style="47" customWidth="1"/>
    <col min="3067" max="3067" width="23.28515625" style="47" customWidth="1"/>
    <col min="3068" max="3071" width="0" style="47" hidden="1" customWidth="1"/>
    <col min="3072" max="3072" width="12.85546875" style="47" customWidth="1"/>
    <col min="3073" max="3073" width="14.28515625" style="47" customWidth="1"/>
    <col min="3074" max="3074" width="14.5703125" style="47" customWidth="1"/>
    <col min="3075" max="3080" width="0" style="47" hidden="1" customWidth="1"/>
    <col min="3081" max="3081" width="15.140625" style="47" customWidth="1"/>
    <col min="3082" max="3082" width="13.85546875" style="47" customWidth="1"/>
    <col min="3083" max="3083" width="15.7109375" style="47" customWidth="1"/>
    <col min="3084" max="3084" width="17" style="47" customWidth="1"/>
    <col min="3085" max="3085" width="0" style="47" hidden="1" customWidth="1"/>
    <col min="3086" max="3086" width="15.7109375" style="47" customWidth="1"/>
    <col min="3087" max="3097" width="0" style="47" hidden="1" customWidth="1"/>
    <col min="3098" max="3318" width="9.140625" style="47"/>
    <col min="3319" max="3319" width="0" style="47" hidden="1" customWidth="1"/>
    <col min="3320" max="3320" width="4.5703125" style="47" customWidth="1"/>
    <col min="3321" max="3321" width="0" style="47" hidden="1" customWidth="1"/>
    <col min="3322" max="3322" width="44.28515625" style="47" customWidth="1"/>
    <col min="3323" max="3323" width="23.28515625" style="47" customWidth="1"/>
    <col min="3324" max="3327" width="0" style="47" hidden="1" customWidth="1"/>
    <col min="3328" max="3328" width="12.85546875" style="47" customWidth="1"/>
    <col min="3329" max="3329" width="14.28515625" style="47" customWidth="1"/>
    <col min="3330" max="3330" width="14.5703125" style="47" customWidth="1"/>
    <col min="3331" max="3336" width="0" style="47" hidden="1" customWidth="1"/>
    <col min="3337" max="3337" width="15.140625" style="47" customWidth="1"/>
    <col min="3338" max="3338" width="13.85546875" style="47" customWidth="1"/>
    <col min="3339" max="3339" width="15.7109375" style="47" customWidth="1"/>
    <col min="3340" max="3340" width="17" style="47" customWidth="1"/>
    <col min="3341" max="3341" width="0" style="47" hidden="1" customWidth="1"/>
    <col min="3342" max="3342" width="15.7109375" style="47" customWidth="1"/>
    <col min="3343" max="3353" width="0" style="47" hidden="1" customWidth="1"/>
    <col min="3354" max="3574" width="9.140625" style="47"/>
    <col min="3575" max="3575" width="0" style="47" hidden="1" customWidth="1"/>
    <col min="3576" max="3576" width="4.5703125" style="47" customWidth="1"/>
    <col min="3577" max="3577" width="0" style="47" hidden="1" customWidth="1"/>
    <col min="3578" max="3578" width="44.28515625" style="47" customWidth="1"/>
    <col min="3579" max="3579" width="23.28515625" style="47" customWidth="1"/>
    <col min="3580" max="3583" width="0" style="47" hidden="1" customWidth="1"/>
    <col min="3584" max="3584" width="12.85546875" style="47" customWidth="1"/>
    <col min="3585" max="3585" width="14.28515625" style="47" customWidth="1"/>
    <col min="3586" max="3586" width="14.5703125" style="47" customWidth="1"/>
    <col min="3587" max="3592" width="0" style="47" hidden="1" customWidth="1"/>
    <col min="3593" max="3593" width="15.140625" style="47" customWidth="1"/>
    <col min="3594" max="3594" width="13.85546875" style="47" customWidth="1"/>
    <col min="3595" max="3595" width="15.7109375" style="47" customWidth="1"/>
    <col min="3596" max="3596" width="17" style="47" customWidth="1"/>
    <col min="3597" max="3597" width="0" style="47" hidden="1" customWidth="1"/>
    <col min="3598" max="3598" width="15.7109375" style="47" customWidth="1"/>
    <col min="3599" max="3609" width="0" style="47" hidden="1" customWidth="1"/>
    <col min="3610" max="3830" width="9.140625" style="47"/>
    <col min="3831" max="3831" width="0" style="47" hidden="1" customWidth="1"/>
    <col min="3832" max="3832" width="4.5703125" style="47" customWidth="1"/>
    <col min="3833" max="3833" width="0" style="47" hidden="1" customWidth="1"/>
    <col min="3834" max="3834" width="44.28515625" style="47" customWidth="1"/>
    <col min="3835" max="3835" width="23.28515625" style="47" customWidth="1"/>
    <col min="3836" max="3839" width="0" style="47" hidden="1" customWidth="1"/>
    <col min="3840" max="3840" width="12.85546875" style="47" customWidth="1"/>
    <col min="3841" max="3841" width="14.28515625" style="47" customWidth="1"/>
    <col min="3842" max="3842" width="14.5703125" style="47" customWidth="1"/>
    <col min="3843" max="3848" width="0" style="47" hidden="1" customWidth="1"/>
    <col min="3849" max="3849" width="15.140625" style="47" customWidth="1"/>
    <col min="3850" max="3850" width="13.85546875" style="47" customWidth="1"/>
    <col min="3851" max="3851" width="15.7109375" style="47" customWidth="1"/>
    <col min="3852" max="3852" width="17" style="47" customWidth="1"/>
    <col min="3853" max="3853" width="0" style="47" hidden="1" customWidth="1"/>
    <col min="3854" max="3854" width="15.7109375" style="47" customWidth="1"/>
    <col min="3855" max="3865" width="0" style="47" hidden="1" customWidth="1"/>
    <col min="3866" max="4086" width="9.140625" style="47"/>
    <col min="4087" max="4087" width="0" style="47" hidden="1" customWidth="1"/>
    <col min="4088" max="4088" width="4.5703125" style="47" customWidth="1"/>
    <col min="4089" max="4089" width="0" style="47" hidden="1" customWidth="1"/>
    <col min="4090" max="4090" width="44.28515625" style="47" customWidth="1"/>
    <col min="4091" max="4091" width="23.28515625" style="47" customWidth="1"/>
    <col min="4092" max="4095" width="0" style="47" hidden="1" customWidth="1"/>
    <col min="4096" max="4096" width="12.85546875" style="47" customWidth="1"/>
    <col min="4097" max="4097" width="14.28515625" style="47" customWidth="1"/>
    <col min="4098" max="4098" width="14.5703125" style="47" customWidth="1"/>
    <col min="4099" max="4104" width="0" style="47" hidden="1" customWidth="1"/>
    <col min="4105" max="4105" width="15.140625" style="47" customWidth="1"/>
    <col min="4106" max="4106" width="13.85546875" style="47" customWidth="1"/>
    <col min="4107" max="4107" width="15.7109375" style="47" customWidth="1"/>
    <col min="4108" max="4108" width="17" style="47" customWidth="1"/>
    <col min="4109" max="4109" width="0" style="47" hidden="1" customWidth="1"/>
    <col min="4110" max="4110" width="15.7109375" style="47" customWidth="1"/>
    <col min="4111" max="4121" width="0" style="47" hidden="1" customWidth="1"/>
    <col min="4122" max="4342" width="9.140625" style="47"/>
    <col min="4343" max="4343" width="0" style="47" hidden="1" customWidth="1"/>
    <col min="4344" max="4344" width="4.5703125" style="47" customWidth="1"/>
    <col min="4345" max="4345" width="0" style="47" hidden="1" customWidth="1"/>
    <col min="4346" max="4346" width="44.28515625" style="47" customWidth="1"/>
    <col min="4347" max="4347" width="23.28515625" style="47" customWidth="1"/>
    <col min="4348" max="4351" width="0" style="47" hidden="1" customWidth="1"/>
    <col min="4352" max="4352" width="12.85546875" style="47" customWidth="1"/>
    <col min="4353" max="4353" width="14.28515625" style="47" customWidth="1"/>
    <col min="4354" max="4354" width="14.5703125" style="47" customWidth="1"/>
    <col min="4355" max="4360" width="0" style="47" hidden="1" customWidth="1"/>
    <col min="4361" max="4361" width="15.140625" style="47" customWidth="1"/>
    <col min="4362" max="4362" width="13.85546875" style="47" customWidth="1"/>
    <col min="4363" max="4363" width="15.7109375" style="47" customWidth="1"/>
    <col min="4364" max="4364" width="17" style="47" customWidth="1"/>
    <col min="4365" max="4365" width="0" style="47" hidden="1" customWidth="1"/>
    <col min="4366" max="4366" width="15.7109375" style="47" customWidth="1"/>
    <col min="4367" max="4377" width="0" style="47" hidden="1" customWidth="1"/>
    <col min="4378" max="4598" width="9.140625" style="47"/>
    <col min="4599" max="4599" width="0" style="47" hidden="1" customWidth="1"/>
    <col min="4600" max="4600" width="4.5703125" style="47" customWidth="1"/>
    <col min="4601" max="4601" width="0" style="47" hidden="1" customWidth="1"/>
    <col min="4602" max="4602" width="44.28515625" style="47" customWidth="1"/>
    <col min="4603" max="4603" width="23.28515625" style="47" customWidth="1"/>
    <col min="4604" max="4607" width="0" style="47" hidden="1" customWidth="1"/>
    <col min="4608" max="4608" width="12.85546875" style="47" customWidth="1"/>
    <col min="4609" max="4609" width="14.28515625" style="47" customWidth="1"/>
    <col min="4610" max="4610" width="14.5703125" style="47" customWidth="1"/>
    <col min="4611" max="4616" width="0" style="47" hidden="1" customWidth="1"/>
    <col min="4617" max="4617" width="15.140625" style="47" customWidth="1"/>
    <col min="4618" max="4618" width="13.85546875" style="47" customWidth="1"/>
    <col min="4619" max="4619" width="15.7109375" style="47" customWidth="1"/>
    <col min="4620" max="4620" width="17" style="47" customWidth="1"/>
    <col min="4621" max="4621" width="0" style="47" hidden="1" customWidth="1"/>
    <col min="4622" max="4622" width="15.7109375" style="47" customWidth="1"/>
    <col min="4623" max="4633" width="0" style="47" hidden="1" customWidth="1"/>
    <col min="4634" max="4854" width="9.140625" style="47"/>
    <col min="4855" max="4855" width="0" style="47" hidden="1" customWidth="1"/>
    <col min="4856" max="4856" width="4.5703125" style="47" customWidth="1"/>
    <col min="4857" max="4857" width="0" style="47" hidden="1" customWidth="1"/>
    <col min="4858" max="4858" width="44.28515625" style="47" customWidth="1"/>
    <col min="4859" max="4859" width="23.28515625" style="47" customWidth="1"/>
    <col min="4860" max="4863" width="0" style="47" hidden="1" customWidth="1"/>
    <col min="4864" max="4864" width="12.85546875" style="47" customWidth="1"/>
    <col min="4865" max="4865" width="14.28515625" style="47" customWidth="1"/>
    <col min="4866" max="4866" width="14.5703125" style="47" customWidth="1"/>
    <col min="4867" max="4872" width="0" style="47" hidden="1" customWidth="1"/>
    <col min="4873" max="4873" width="15.140625" style="47" customWidth="1"/>
    <col min="4874" max="4874" width="13.85546875" style="47" customWidth="1"/>
    <col min="4875" max="4875" width="15.7109375" style="47" customWidth="1"/>
    <col min="4876" max="4876" width="17" style="47" customWidth="1"/>
    <col min="4877" max="4877" width="0" style="47" hidden="1" customWidth="1"/>
    <col min="4878" max="4878" width="15.7109375" style="47" customWidth="1"/>
    <col min="4879" max="4889" width="0" style="47" hidden="1" customWidth="1"/>
    <col min="4890" max="5110" width="9.140625" style="47"/>
    <col min="5111" max="5111" width="0" style="47" hidden="1" customWidth="1"/>
    <col min="5112" max="5112" width="4.5703125" style="47" customWidth="1"/>
    <col min="5113" max="5113" width="0" style="47" hidden="1" customWidth="1"/>
    <col min="5114" max="5114" width="44.28515625" style="47" customWidth="1"/>
    <col min="5115" max="5115" width="23.28515625" style="47" customWidth="1"/>
    <col min="5116" max="5119" width="0" style="47" hidden="1" customWidth="1"/>
    <col min="5120" max="5120" width="12.85546875" style="47" customWidth="1"/>
    <col min="5121" max="5121" width="14.28515625" style="47" customWidth="1"/>
    <col min="5122" max="5122" width="14.5703125" style="47" customWidth="1"/>
    <col min="5123" max="5128" width="0" style="47" hidden="1" customWidth="1"/>
    <col min="5129" max="5129" width="15.140625" style="47" customWidth="1"/>
    <col min="5130" max="5130" width="13.85546875" style="47" customWidth="1"/>
    <col min="5131" max="5131" width="15.7109375" style="47" customWidth="1"/>
    <col min="5132" max="5132" width="17" style="47" customWidth="1"/>
    <col min="5133" max="5133" width="0" style="47" hidden="1" customWidth="1"/>
    <col min="5134" max="5134" width="15.7109375" style="47" customWidth="1"/>
    <col min="5135" max="5145" width="0" style="47" hidden="1" customWidth="1"/>
    <col min="5146" max="5366" width="9.140625" style="47"/>
    <col min="5367" max="5367" width="0" style="47" hidden="1" customWidth="1"/>
    <col min="5368" max="5368" width="4.5703125" style="47" customWidth="1"/>
    <col min="5369" max="5369" width="0" style="47" hidden="1" customWidth="1"/>
    <col min="5370" max="5370" width="44.28515625" style="47" customWidth="1"/>
    <col min="5371" max="5371" width="23.28515625" style="47" customWidth="1"/>
    <col min="5372" max="5375" width="0" style="47" hidden="1" customWidth="1"/>
    <col min="5376" max="5376" width="12.85546875" style="47" customWidth="1"/>
    <col min="5377" max="5377" width="14.28515625" style="47" customWidth="1"/>
    <col min="5378" max="5378" width="14.5703125" style="47" customWidth="1"/>
    <col min="5379" max="5384" width="0" style="47" hidden="1" customWidth="1"/>
    <col min="5385" max="5385" width="15.140625" style="47" customWidth="1"/>
    <col min="5386" max="5386" width="13.85546875" style="47" customWidth="1"/>
    <col min="5387" max="5387" width="15.7109375" style="47" customWidth="1"/>
    <col min="5388" max="5388" width="17" style="47" customWidth="1"/>
    <col min="5389" max="5389" width="0" style="47" hidden="1" customWidth="1"/>
    <col min="5390" max="5390" width="15.7109375" style="47" customWidth="1"/>
    <col min="5391" max="5401" width="0" style="47" hidden="1" customWidth="1"/>
    <col min="5402" max="5622" width="9.140625" style="47"/>
    <col min="5623" max="5623" width="0" style="47" hidden="1" customWidth="1"/>
    <col min="5624" max="5624" width="4.5703125" style="47" customWidth="1"/>
    <col min="5625" max="5625" width="0" style="47" hidden="1" customWidth="1"/>
    <col min="5626" max="5626" width="44.28515625" style="47" customWidth="1"/>
    <col min="5627" max="5627" width="23.28515625" style="47" customWidth="1"/>
    <col min="5628" max="5631" width="0" style="47" hidden="1" customWidth="1"/>
    <col min="5632" max="5632" width="12.85546875" style="47" customWidth="1"/>
    <col min="5633" max="5633" width="14.28515625" style="47" customWidth="1"/>
    <col min="5634" max="5634" width="14.5703125" style="47" customWidth="1"/>
    <col min="5635" max="5640" width="0" style="47" hidden="1" customWidth="1"/>
    <col min="5641" max="5641" width="15.140625" style="47" customWidth="1"/>
    <col min="5642" max="5642" width="13.85546875" style="47" customWidth="1"/>
    <col min="5643" max="5643" width="15.7109375" style="47" customWidth="1"/>
    <col min="5644" max="5644" width="17" style="47" customWidth="1"/>
    <col min="5645" max="5645" width="0" style="47" hidden="1" customWidth="1"/>
    <col min="5646" max="5646" width="15.7109375" style="47" customWidth="1"/>
    <col min="5647" max="5657" width="0" style="47" hidden="1" customWidth="1"/>
    <col min="5658" max="5878" width="9.140625" style="47"/>
    <col min="5879" max="5879" width="0" style="47" hidden="1" customWidth="1"/>
    <col min="5880" max="5880" width="4.5703125" style="47" customWidth="1"/>
    <col min="5881" max="5881" width="0" style="47" hidden="1" customWidth="1"/>
    <col min="5882" max="5882" width="44.28515625" style="47" customWidth="1"/>
    <col min="5883" max="5883" width="23.28515625" style="47" customWidth="1"/>
    <col min="5884" max="5887" width="0" style="47" hidden="1" customWidth="1"/>
    <col min="5888" max="5888" width="12.85546875" style="47" customWidth="1"/>
    <col min="5889" max="5889" width="14.28515625" style="47" customWidth="1"/>
    <col min="5890" max="5890" width="14.5703125" style="47" customWidth="1"/>
    <col min="5891" max="5896" width="0" style="47" hidden="1" customWidth="1"/>
    <col min="5897" max="5897" width="15.140625" style="47" customWidth="1"/>
    <col min="5898" max="5898" width="13.85546875" style="47" customWidth="1"/>
    <col min="5899" max="5899" width="15.7109375" style="47" customWidth="1"/>
    <col min="5900" max="5900" width="17" style="47" customWidth="1"/>
    <col min="5901" max="5901" width="0" style="47" hidden="1" customWidth="1"/>
    <col min="5902" max="5902" width="15.7109375" style="47" customWidth="1"/>
    <col min="5903" max="5913" width="0" style="47" hidden="1" customWidth="1"/>
    <col min="5914" max="6134" width="9.140625" style="47"/>
    <col min="6135" max="6135" width="0" style="47" hidden="1" customWidth="1"/>
    <col min="6136" max="6136" width="4.5703125" style="47" customWidth="1"/>
    <col min="6137" max="6137" width="0" style="47" hidden="1" customWidth="1"/>
    <col min="6138" max="6138" width="44.28515625" style="47" customWidth="1"/>
    <col min="6139" max="6139" width="23.28515625" style="47" customWidth="1"/>
    <col min="6140" max="6143" width="0" style="47" hidden="1" customWidth="1"/>
    <col min="6144" max="6144" width="12.85546875" style="47" customWidth="1"/>
    <col min="6145" max="6145" width="14.28515625" style="47" customWidth="1"/>
    <col min="6146" max="6146" width="14.5703125" style="47" customWidth="1"/>
    <col min="6147" max="6152" width="0" style="47" hidden="1" customWidth="1"/>
    <col min="6153" max="6153" width="15.140625" style="47" customWidth="1"/>
    <col min="6154" max="6154" width="13.85546875" style="47" customWidth="1"/>
    <col min="6155" max="6155" width="15.7109375" style="47" customWidth="1"/>
    <col min="6156" max="6156" width="17" style="47" customWidth="1"/>
    <col min="6157" max="6157" width="0" style="47" hidden="1" customWidth="1"/>
    <col min="6158" max="6158" width="15.7109375" style="47" customWidth="1"/>
    <col min="6159" max="6169" width="0" style="47" hidden="1" customWidth="1"/>
    <col min="6170" max="6390" width="9.140625" style="47"/>
    <col min="6391" max="6391" width="0" style="47" hidden="1" customWidth="1"/>
    <col min="6392" max="6392" width="4.5703125" style="47" customWidth="1"/>
    <col min="6393" max="6393" width="0" style="47" hidden="1" customWidth="1"/>
    <col min="6394" max="6394" width="44.28515625" style="47" customWidth="1"/>
    <col min="6395" max="6395" width="23.28515625" style="47" customWidth="1"/>
    <col min="6396" max="6399" width="0" style="47" hidden="1" customWidth="1"/>
    <col min="6400" max="6400" width="12.85546875" style="47" customWidth="1"/>
    <col min="6401" max="6401" width="14.28515625" style="47" customWidth="1"/>
    <col min="6402" max="6402" width="14.5703125" style="47" customWidth="1"/>
    <col min="6403" max="6408" width="0" style="47" hidden="1" customWidth="1"/>
    <col min="6409" max="6409" width="15.140625" style="47" customWidth="1"/>
    <col min="6410" max="6410" width="13.85546875" style="47" customWidth="1"/>
    <col min="6411" max="6411" width="15.7109375" style="47" customWidth="1"/>
    <col min="6412" max="6412" width="17" style="47" customWidth="1"/>
    <col min="6413" max="6413" width="0" style="47" hidden="1" customWidth="1"/>
    <col min="6414" max="6414" width="15.7109375" style="47" customWidth="1"/>
    <col min="6415" max="6425" width="0" style="47" hidden="1" customWidth="1"/>
    <col min="6426" max="6646" width="9.140625" style="47"/>
    <col min="6647" max="6647" width="0" style="47" hidden="1" customWidth="1"/>
    <col min="6648" max="6648" width="4.5703125" style="47" customWidth="1"/>
    <col min="6649" max="6649" width="0" style="47" hidden="1" customWidth="1"/>
    <col min="6650" max="6650" width="44.28515625" style="47" customWidth="1"/>
    <col min="6651" max="6651" width="23.28515625" style="47" customWidth="1"/>
    <col min="6652" max="6655" width="0" style="47" hidden="1" customWidth="1"/>
    <col min="6656" max="6656" width="12.85546875" style="47" customWidth="1"/>
    <col min="6657" max="6657" width="14.28515625" style="47" customWidth="1"/>
    <col min="6658" max="6658" width="14.5703125" style="47" customWidth="1"/>
    <col min="6659" max="6664" width="0" style="47" hidden="1" customWidth="1"/>
    <col min="6665" max="6665" width="15.140625" style="47" customWidth="1"/>
    <col min="6666" max="6666" width="13.85546875" style="47" customWidth="1"/>
    <col min="6667" max="6667" width="15.7109375" style="47" customWidth="1"/>
    <col min="6668" max="6668" width="17" style="47" customWidth="1"/>
    <col min="6669" max="6669" width="0" style="47" hidden="1" customWidth="1"/>
    <col min="6670" max="6670" width="15.7109375" style="47" customWidth="1"/>
    <col min="6671" max="6681" width="0" style="47" hidden="1" customWidth="1"/>
    <col min="6682" max="6902" width="9.140625" style="47"/>
    <col min="6903" max="6903" width="0" style="47" hidden="1" customWidth="1"/>
    <col min="6904" max="6904" width="4.5703125" style="47" customWidth="1"/>
    <col min="6905" max="6905" width="0" style="47" hidden="1" customWidth="1"/>
    <col min="6906" max="6906" width="44.28515625" style="47" customWidth="1"/>
    <col min="6907" max="6907" width="23.28515625" style="47" customWidth="1"/>
    <col min="6908" max="6911" width="0" style="47" hidden="1" customWidth="1"/>
    <col min="6912" max="6912" width="12.85546875" style="47" customWidth="1"/>
    <col min="6913" max="6913" width="14.28515625" style="47" customWidth="1"/>
    <col min="6914" max="6914" width="14.5703125" style="47" customWidth="1"/>
    <col min="6915" max="6920" width="0" style="47" hidden="1" customWidth="1"/>
    <col min="6921" max="6921" width="15.140625" style="47" customWidth="1"/>
    <col min="6922" max="6922" width="13.85546875" style="47" customWidth="1"/>
    <col min="6923" max="6923" width="15.7109375" style="47" customWidth="1"/>
    <col min="6924" max="6924" width="17" style="47" customWidth="1"/>
    <col min="6925" max="6925" width="0" style="47" hidden="1" customWidth="1"/>
    <col min="6926" max="6926" width="15.7109375" style="47" customWidth="1"/>
    <col min="6927" max="6937" width="0" style="47" hidden="1" customWidth="1"/>
    <col min="6938" max="7158" width="9.140625" style="47"/>
    <col min="7159" max="7159" width="0" style="47" hidden="1" customWidth="1"/>
    <col min="7160" max="7160" width="4.5703125" style="47" customWidth="1"/>
    <col min="7161" max="7161" width="0" style="47" hidden="1" customWidth="1"/>
    <col min="7162" max="7162" width="44.28515625" style="47" customWidth="1"/>
    <col min="7163" max="7163" width="23.28515625" style="47" customWidth="1"/>
    <col min="7164" max="7167" width="0" style="47" hidden="1" customWidth="1"/>
    <col min="7168" max="7168" width="12.85546875" style="47" customWidth="1"/>
    <col min="7169" max="7169" width="14.28515625" style="47" customWidth="1"/>
    <col min="7170" max="7170" width="14.5703125" style="47" customWidth="1"/>
    <col min="7171" max="7176" width="0" style="47" hidden="1" customWidth="1"/>
    <col min="7177" max="7177" width="15.140625" style="47" customWidth="1"/>
    <col min="7178" max="7178" width="13.85546875" style="47" customWidth="1"/>
    <col min="7179" max="7179" width="15.7109375" style="47" customWidth="1"/>
    <col min="7180" max="7180" width="17" style="47" customWidth="1"/>
    <col min="7181" max="7181" width="0" style="47" hidden="1" customWidth="1"/>
    <col min="7182" max="7182" width="15.7109375" style="47" customWidth="1"/>
    <col min="7183" max="7193" width="0" style="47" hidden="1" customWidth="1"/>
    <col min="7194" max="7414" width="9.140625" style="47"/>
    <col min="7415" max="7415" width="0" style="47" hidden="1" customWidth="1"/>
    <col min="7416" max="7416" width="4.5703125" style="47" customWidth="1"/>
    <col min="7417" max="7417" width="0" style="47" hidden="1" customWidth="1"/>
    <col min="7418" max="7418" width="44.28515625" style="47" customWidth="1"/>
    <col min="7419" max="7419" width="23.28515625" style="47" customWidth="1"/>
    <col min="7420" max="7423" width="0" style="47" hidden="1" customWidth="1"/>
    <col min="7424" max="7424" width="12.85546875" style="47" customWidth="1"/>
    <col min="7425" max="7425" width="14.28515625" style="47" customWidth="1"/>
    <col min="7426" max="7426" width="14.5703125" style="47" customWidth="1"/>
    <col min="7427" max="7432" width="0" style="47" hidden="1" customWidth="1"/>
    <col min="7433" max="7433" width="15.140625" style="47" customWidth="1"/>
    <col min="7434" max="7434" width="13.85546875" style="47" customWidth="1"/>
    <col min="7435" max="7435" width="15.7109375" style="47" customWidth="1"/>
    <col min="7436" max="7436" width="17" style="47" customWidth="1"/>
    <col min="7437" max="7437" width="0" style="47" hidden="1" customWidth="1"/>
    <col min="7438" max="7438" width="15.7109375" style="47" customWidth="1"/>
    <col min="7439" max="7449" width="0" style="47" hidden="1" customWidth="1"/>
    <col min="7450" max="7670" width="9.140625" style="47"/>
    <col min="7671" max="7671" width="0" style="47" hidden="1" customWidth="1"/>
    <col min="7672" max="7672" width="4.5703125" style="47" customWidth="1"/>
    <col min="7673" max="7673" width="0" style="47" hidden="1" customWidth="1"/>
    <col min="7674" max="7674" width="44.28515625" style="47" customWidth="1"/>
    <col min="7675" max="7675" width="23.28515625" style="47" customWidth="1"/>
    <col min="7676" max="7679" width="0" style="47" hidden="1" customWidth="1"/>
    <col min="7680" max="7680" width="12.85546875" style="47" customWidth="1"/>
    <col min="7681" max="7681" width="14.28515625" style="47" customWidth="1"/>
    <col min="7682" max="7682" width="14.5703125" style="47" customWidth="1"/>
    <col min="7683" max="7688" width="0" style="47" hidden="1" customWidth="1"/>
    <col min="7689" max="7689" width="15.140625" style="47" customWidth="1"/>
    <col min="7690" max="7690" width="13.85546875" style="47" customWidth="1"/>
    <col min="7691" max="7691" width="15.7109375" style="47" customWidth="1"/>
    <col min="7692" max="7692" width="17" style="47" customWidth="1"/>
    <col min="7693" max="7693" width="0" style="47" hidden="1" customWidth="1"/>
    <col min="7694" max="7694" width="15.7109375" style="47" customWidth="1"/>
    <col min="7695" max="7705" width="0" style="47" hidden="1" customWidth="1"/>
    <col min="7706" max="7926" width="9.140625" style="47"/>
    <col min="7927" max="7927" width="0" style="47" hidden="1" customWidth="1"/>
    <col min="7928" max="7928" width="4.5703125" style="47" customWidth="1"/>
    <col min="7929" max="7929" width="0" style="47" hidden="1" customWidth="1"/>
    <col min="7930" max="7930" width="44.28515625" style="47" customWidth="1"/>
    <col min="7931" max="7931" width="23.28515625" style="47" customWidth="1"/>
    <col min="7932" max="7935" width="0" style="47" hidden="1" customWidth="1"/>
    <col min="7936" max="7936" width="12.85546875" style="47" customWidth="1"/>
    <col min="7937" max="7937" width="14.28515625" style="47" customWidth="1"/>
    <col min="7938" max="7938" width="14.5703125" style="47" customWidth="1"/>
    <col min="7939" max="7944" width="0" style="47" hidden="1" customWidth="1"/>
    <col min="7945" max="7945" width="15.140625" style="47" customWidth="1"/>
    <col min="7946" max="7946" width="13.85546875" style="47" customWidth="1"/>
    <col min="7947" max="7947" width="15.7109375" style="47" customWidth="1"/>
    <col min="7948" max="7948" width="17" style="47" customWidth="1"/>
    <col min="7949" max="7949" width="0" style="47" hidden="1" customWidth="1"/>
    <col min="7950" max="7950" width="15.7109375" style="47" customWidth="1"/>
    <col min="7951" max="7961" width="0" style="47" hidden="1" customWidth="1"/>
    <col min="7962" max="8182" width="9.140625" style="47"/>
    <col min="8183" max="8183" width="0" style="47" hidden="1" customWidth="1"/>
    <col min="8184" max="8184" width="4.5703125" style="47" customWidth="1"/>
    <col min="8185" max="8185" width="0" style="47" hidden="1" customWidth="1"/>
    <col min="8186" max="8186" width="44.28515625" style="47" customWidth="1"/>
    <col min="8187" max="8187" width="23.28515625" style="47" customWidth="1"/>
    <col min="8188" max="8191" width="0" style="47" hidden="1" customWidth="1"/>
    <col min="8192" max="8192" width="12.85546875" style="47" customWidth="1"/>
    <col min="8193" max="8193" width="14.28515625" style="47" customWidth="1"/>
    <col min="8194" max="8194" width="14.5703125" style="47" customWidth="1"/>
    <col min="8195" max="8200" width="0" style="47" hidden="1" customWidth="1"/>
    <col min="8201" max="8201" width="15.140625" style="47" customWidth="1"/>
    <col min="8202" max="8202" width="13.85546875" style="47" customWidth="1"/>
    <col min="8203" max="8203" width="15.7109375" style="47" customWidth="1"/>
    <col min="8204" max="8204" width="17" style="47" customWidth="1"/>
    <col min="8205" max="8205" width="0" style="47" hidden="1" customWidth="1"/>
    <col min="8206" max="8206" width="15.7109375" style="47" customWidth="1"/>
    <col min="8207" max="8217" width="0" style="47" hidden="1" customWidth="1"/>
    <col min="8218" max="8438" width="9.140625" style="47"/>
    <col min="8439" max="8439" width="0" style="47" hidden="1" customWidth="1"/>
    <col min="8440" max="8440" width="4.5703125" style="47" customWidth="1"/>
    <col min="8441" max="8441" width="0" style="47" hidden="1" customWidth="1"/>
    <col min="8442" max="8442" width="44.28515625" style="47" customWidth="1"/>
    <col min="8443" max="8443" width="23.28515625" style="47" customWidth="1"/>
    <col min="8444" max="8447" width="0" style="47" hidden="1" customWidth="1"/>
    <col min="8448" max="8448" width="12.85546875" style="47" customWidth="1"/>
    <col min="8449" max="8449" width="14.28515625" style="47" customWidth="1"/>
    <col min="8450" max="8450" width="14.5703125" style="47" customWidth="1"/>
    <col min="8451" max="8456" width="0" style="47" hidden="1" customWidth="1"/>
    <col min="8457" max="8457" width="15.140625" style="47" customWidth="1"/>
    <col min="8458" max="8458" width="13.85546875" style="47" customWidth="1"/>
    <col min="8459" max="8459" width="15.7109375" style="47" customWidth="1"/>
    <col min="8460" max="8460" width="17" style="47" customWidth="1"/>
    <col min="8461" max="8461" width="0" style="47" hidden="1" customWidth="1"/>
    <col min="8462" max="8462" width="15.7109375" style="47" customWidth="1"/>
    <col min="8463" max="8473" width="0" style="47" hidden="1" customWidth="1"/>
    <col min="8474" max="8694" width="9.140625" style="47"/>
    <col min="8695" max="8695" width="0" style="47" hidden="1" customWidth="1"/>
    <col min="8696" max="8696" width="4.5703125" style="47" customWidth="1"/>
    <col min="8697" max="8697" width="0" style="47" hidden="1" customWidth="1"/>
    <col min="8698" max="8698" width="44.28515625" style="47" customWidth="1"/>
    <col min="8699" max="8699" width="23.28515625" style="47" customWidth="1"/>
    <col min="8700" max="8703" width="0" style="47" hidden="1" customWidth="1"/>
    <col min="8704" max="8704" width="12.85546875" style="47" customWidth="1"/>
    <col min="8705" max="8705" width="14.28515625" style="47" customWidth="1"/>
    <col min="8706" max="8706" width="14.5703125" style="47" customWidth="1"/>
    <col min="8707" max="8712" width="0" style="47" hidden="1" customWidth="1"/>
    <col min="8713" max="8713" width="15.140625" style="47" customWidth="1"/>
    <col min="8714" max="8714" width="13.85546875" style="47" customWidth="1"/>
    <col min="8715" max="8715" width="15.7109375" style="47" customWidth="1"/>
    <col min="8716" max="8716" width="17" style="47" customWidth="1"/>
    <col min="8717" max="8717" width="0" style="47" hidden="1" customWidth="1"/>
    <col min="8718" max="8718" width="15.7109375" style="47" customWidth="1"/>
    <col min="8719" max="8729" width="0" style="47" hidden="1" customWidth="1"/>
    <col min="8730" max="8950" width="9.140625" style="47"/>
    <col min="8951" max="8951" width="0" style="47" hidden="1" customWidth="1"/>
    <col min="8952" max="8952" width="4.5703125" style="47" customWidth="1"/>
    <col min="8953" max="8953" width="0" style="47" hidden="1" customWidth="1"/>
    <col min="8954" max="8954" width="44.28515625" style="47" customWidth="1"/>
    <col min="8955" max="8955" width="23.28515625" style="47" customWidth="1"/>
    <col min="8956" max="8959" width="0" style="47" hidden="1" customWidth="1"/>
    <col min="8960" max="8960" width="12.85546875" style="47" customWidth="1"/>
    <col min="8961" max="8961" width="14.28515625" style="47" customWidth="1"/>
    <col min="8962" max="8962" width="14.5703125" style="47" customWidth="1"/>
    <col min="8963" max="8968" width="0" style="47" hidden="1" customWidth="1"/>
    <col min="8969" max="8969" width="15.140625" style="47" customWidth="1"/>
    <col min="8970" max="8970" width="13.85546875" style="47" customWidth="1"/>
    <col min="8971" max="8971" width="15.7109375" style="47" customWidth="1"/>
    <col min="8972" max="8972" width="17" style="47" customWidth="1"/>
    <col min="8973" max="8973" width="0" style="47" hidden="1" customWidth="1"/>
    <col min="8974" max="8974" width="15.7109375" style="47" customWidth="1"/>
    <col min="8975" max="8985" width="0" style="47" hidden="1" customWidth="1"/>
    <col min="8986" max="9206" width="9.140625" style="47"/>
    <col min="9207" max="9207" width="0" style="47" hidden="1" customWidth="1"/>
    <col min="9208" max="9208" width="4.5703125" style="47" customWidth="1"/>
    <col min="9209" max="9209" width="0" style="47" hidden="1" customWidth="1"/>
    <col min="9210" max="9210" width="44.28515625" style="47" customWidth="1"/>
    <col min="9211" max="9211" width="23.28515625" style="47" customWidth="1"/>
    <col min="9212" max="9215" width="0" style="47" hidden="1" customWidth="1"/>
    <col min="9216" max="9216" width="12.85546875" style="47" customWidth="1"/>
    <col min="9217" max="9217" width="14.28515625" style="47" customWidth="1"/>
    <col min="9218" max="9218" width="14.5703125" style="47" customWidth="1"/>
    <col min="9219" max="9224" width="0" style="47" hidden="1" customWidth="1"/>
    <col min="9225" max="9225" width="15.140625" style="47" customWidth="1"/>
    <col min="9226" max="9226" width="13.85546875" style="47" customWidth="1"/>
    <col min="9227" max="9227" width="15.7109375" style="47" customWidth="1"/>
    <col min="9228" max="9228" width="17" style="47" customWidth="1"/>
    <col min="9229" max="9229" width="0" style="47" hidden="1" customWidth="1"/>
    <col min="9230" max="9230" width="15.7109375" style="47" customWidth="1"/>
    <col min="9231" max="9241" width="0" style="47" hidden="1" customWidth="1"/>
    <col min="9242" max="9462" width="9.140625" style="47"/>
    <col min="9463" max="9463" width="0" style="47" hidden="1" customWidth="1"/>
    <col min="9464" max="9464" width="4.5703125" style="47" customWidth="1"/>
    <col min="9465" max="9465" width="0" style="47" hidden="1" customWidth="1"/>
    <col min="9466" max="9466" width="44.28515625" style="47" customWidth="1"/>
    <col min="9467" max="9467" width="23.28515625" style="47" customWidth="1"/>
    <col min="9468" max="9471" width="0" style="47" hidden="1" customWidth="1"/>
    <col min="9472" max="9472" width="12.85546875" style="47" customWidth="1"/>
    <col min="9473" max="9473" width="14.28515625" style="47" customWidth="1"/>
    <col min="9474" max="9474" width="14.5703125" style="47" customWidth="1"/>
    <col min="9475" max="9480" width="0" style="47" hidden="1" customWidth="1"/>
    <col min="9481" max="9481" width="15.140625" style="47" customWidth="1"/>
    <col min="9482" max="9482" width="13.85546875" style="47" customWidth="1"/>
    <col min="9483" max="9483" width="15.7109375" style="47" customWidth="1"/>
    <col min="9484" max="9484" width="17" style="47" customWidth="1"/>
    <col min="9485" max="9485" width="0" style="47" hidden="1" customWidth="1"/>
    <col min="9486" max="9486" width="15.7109375" style="47" customWidth="1"/>
    <col min="9487" max="9497" width="0" style="47" hidden="1" customWidth="1"/>
    <col min="9498" max="9718" width="9.140625" style="47"/>
    <col min="9719" max="9719" width="0" style="47" hidden="1" customWidth="1"/>
    <col min="9720" max="9720" width="4.5703125" style="47" customWidth="1"/>
    <col min="9721" max="9721" width="0" style="47" hidden="1" customWidth="1"/>
    <col min="9722" max="9722" width="44.28515625" style="47" customWidth="1"/>
    <col min="9723" max="9723" width="23.28515625" style="47" customWidth="1"/>
    <col min="9724" max="9727" width="0" style="47" hidden="1" customWidth="1"/>
    <col min="9728" max="9728" width="12.85546875" style="47" customWidth="1"/>
    <col min="9729" max="9729" width="14.28515625" style="47" customWidth="1"/>
    <col min="9730" max="9730" width="14.5703125" style="47" customWidth="1"/>
    <col min="9731" max="9736" width="0" style="47" hidden="1" customWidth="1"/>
    <col min="9737" max="9737" width="15.140625" style="47" customWidth="1"/>
    <col min="9738" max="9738" width="13.85546875" style="47" customWidth="1"/>
    <col min="9739" max="9739" width="15.7109375" style="47" customWidth="1"/>
    <col min="9740" max="9740" width="17" style="47" customWidth="1"/>
    <col min="9741" max="9741" width="0" style="47" hidden="1" customWidth="1"/>
    <col min="9742" max="9742" width="15.7109375" style="47" customWidth="1"/>
    <col min="9743" max="9753" width="0" style="47" hidden="1" customWidth="1"/>
    <col min="9754" max="9974" width="9.140625" style="47"/>
    <col min="9975" max="9975" width="0" style="47" hidden="1" customWidth="1"/>
    <col min="9976" max="9976" width="4.5703125" style="47" customWidth="1"/>
    <col min="9977" max="9977" width="0" style="47" hidden="1" customWidth="1"/>
    <col min="9978" max="9978" width="44.28515625" style="47" customWidth="1"/>
    <col min="9979" max="9979" width="23.28515625" style="47" customWidth="1"/>
    <col min="9980" max="9983" width="0" style="47" hidden="1" customWidth="1"/>
    <col min="9984" max="9984" width="12.85546875" style="47" customWidth="1"/>
    <col min="9985" max="9985" width="14.28515625" style="47" customWidth="1"/>
    <col min="9986" max="9986" width="14.5703125" style="47" customWidth="1"/>
    <col min="9987" max="9992" width="0" style="47" hidden="1" customWidth="1"/>
    <col min="9993" max="9993" width="15.140625" style="47" customWidth="1"/>
    <col min="9994" max="9994" width="13.85546875" style="47" customWidth="1"/>
    <col min="9995" max="9995" width="15.7109375" style="47" customWidth="1"/>
    <col min="9996" max="9996" width="17" style="47" customWidth="1"/>
    <col min="9997" max="9997" width="0" style="47" hidden="1" customWidth="1"/>
    <col min="9998" max="9998" width="15.7109375" style="47" customWidth="1"/>
    <col min="9999" max="10009" width="0" style="47" hidden="1" customWidth="1"/>
    <col min="10010" max="10230" width="9.140625" style="47"/>
    <col min="10231" max="10231" width="0" style="47" hidden="1" customWidth="1"/>
    <col min="10232" max="10232" width="4.5703125" style="47" customWidth="1"/>
    <col min="10233" max="10233" width="0" style="47" hidden="1" customWidth="1"/>
    <col min="10234" max="10234" width="44.28515625" style="47" customWidth="1"/>
    <col min="10235" max="10235" width="23.28515625" style="47" customWidth="1"/>
    <col min="10236" max="10239" width="0" style="47" hidden="1" customWidth="1"/>
    <col min="10240" max="10240" width="12.85546875" style="47" customWidth="1"/>
    <col min="10241" max="10241" width="14.28515625" style="47" customWidth="1"/>
    <col min="10242" max="10242" width="14.5703125" style="47" customWidth="1"/>
    <col min="10243" max="10248" width="0" style="47" hidden="1" customWidth="1"/>
    <col min="10249" max="10249" width="15.140625" style="47" customWidth="1"/>
    <col min="10250" max="10250" width="13.85546875" style="47" customWidth="1"/>
    <col min="10251" max="10251" width="15.7109375" style="47" customWidth="1"/>
    <col min="10252" max="10252" width="17" style="47" customWidth="1"/>
    <col min="10253" max="10253" width="0" style="47" hidden="1" customWidth="1"/>
    <col min="10254" max="10254" width="15.7109375" style="47" customWidth="1"/>
    <col min="10255" max="10265" width="0" style="47" hidden="1" customWidth="1"/>
    <col min="10266" max="10486" width="9.140625" style="47"/>
    <col min="10487" max="10487" width="0" style="47" hidden="1" customWidth="1"/>
    <col min="10488" max="10488" width="4.5703125" style="47" customWidth="1"/>
    <col min="10489" max="10489" width="0" style="47" hidden="1" customWidth="1"/>
    <col min="10490" max="10490" width="44.28515625" style="47" customWidth="1"/>
    <col min="10491" max="10491" width="23.28515625" style="47" customWidth="1"/>
    <col min="10492" max="10495" width="0" style="47" hidden="1" customWidth="1"/>
    <col min="10496" max="10496" width="12.85546875" style="47" customWidth="1"/>
    <col min="10497" max="10497" width="14.28515625" style="47" customWidth="1"/>
    <col min="10498" max="10498" width="14.5703125" style="47" customWidth="1"/>
    <col min="10499" max="10504" width="0" style="47" hidden="1" customWidth="1"/>
    <col min="10505" max="10505" width="15.140625" style="47" customWidth="1"/>
    <col min="10506" max="10506" width="13.85546875" style="47" customWidth="1"/>
    <col min="10507" max="10507" width="15.7109375" style="47" customWidth="1"/>
    <col min="10508" max="10508" width="17" style="47" customWidth="1"/>
    <col min="10509" max="10509" width="0" style="47" hidden="1" customWidth="1"/>
    <col min="10510" max="10510" width="15.7109375" style="47" customWidth="1"/>
    <col min="10511" max="10521" width="0" style="47" hidden="1" customWidth="1"/>
    <col min="10522" max="10742" width="9.140625" style="47"/>
    <col min="10743" max="10743" width="0" style="47" hidden="1" customWidth="1"/>
    <col min="10744" max="10744" width="4.5703125" style="47" customWidth="1"/>
    <col min="10745" max="10745" width="0" style="47" hidden="1" customWidth="1"/>
    <col min="10746" max="10746" width="44.28515625" style="47" customWidth="1"/>
    <col min="10747" max="10747" width="23.28515625" style="47" customWidth="1"/>
    <col min="10748" max="10751" width="0" style="47" hidden="1" customWidth="1"/>
    <col min="10752" max="10752" width="12.85546875" style="47" customWidth="1"/>
    <col min="10753" max="10753" width="14.28515625" style="47" customWidth="1"/>
    <col min="10754" max="10754" width="14.5703125" style="47" customWidth="1"/>
    <col min="10755" max="10760" width="0" style="47" hidden="1" customWidth="1"/>
    <col min="10761" max="10761" width="15.140625" style="47" customWidth="1"/>
    <col min="10762" max="10762" width="13.85546875" style="47" customWidth="1"/>
    <col min="10763" max="10763" width="15.7109375" style="47" customWidth="1"/>
    <col min="10764" max="10764" width="17" style="47" customWidth="1"/>
    <col min="10765" max="10765" width="0" style="47" hidden="1" customWidth="1"/>
    <col min="10766" max="10766" width="15.7109375" style="47" customWidth="1"/>
    <col min="10767" max="10777" width="0" style="47" hidden="1" customWidth="1"/>
    <col min="10778" max="10998" width="9.140625" style="47"/>
    <col min="10999" max="10999" width="0" style="47" hidden="1" customWidth="1"/>
    <col min="11000" max="11000" width="4.5703125" style="47" customWidth="1"/>
    <col min="11001" max="11001" width="0" style="47" hidden="1" customWidth="1"/>
    <col min="11002" max="11002" width="44.28515625" style="47" customWidth="1"/>
    <col min="11003" max="11003" width="23.28515625" style="47" customWidth="1"/>
    <col min="11004" max="11007" width="0" style="47" hidden="1" customWidth="1"/>
    <col min="11008" max="11008" width="12.85546875" style="47" customWidth="1"/>
    <col min="11009" max="11009" width="14.28515625" style="47" customWidth="1"/>
    <col min="11010" max="11010" width="14.5703125" style="47" customWidth="1"/>
    <col min="11011" max="11016" width="0" style="47" hidden="1" customWidth="1"/>
    <col min="11017" max="11017" width="15.140625" style="47" customWidth="1"/>
    <col min="11018" max="11018" width="13.85546875" style="47" customWidth="1"/>
    <col min="11019" max="11019" width="15.7109375" style="47" customWidth="1"/>
    <col min="11020" max="11020" width="17" style="47" customWidth="1"/>
    <col min="11021" max="11021" width="0" style="47" hidden="1" customWidth="1"/>
    <col min="11022" max="11022" width="15.7109375" style="47" customWidth="1"/>
    <col min="11023" max="11033" width="0" style="47" hidden="1" customWidth="1"/>
    <col min="11034" max="11254" width="9.140625" style="47"/>
    <col min="11255" max="11255" width="0" style="47" hidden="1" customWidth="1"/>
    <col min="11256" max="11256" width="4.5703125" style="47" customWidth="1"/>
    <col min="11257" max="11257" width="0" style="47" hidden="1" customWidth="1"/>
    <col min="11258" max="11258" width="44.28515625" style="47" customWidth="1"/>
    <col min="11259" max="11259" width="23.28515625" style="47" customWidth="1"/>
    <col min="11260" max="11263" width="0" style="47" hidden="1" customWidth="1"/>
    <col min="11264" max="11264" width="12.85546875" style="47" customWidth="1"/>
    <col min="11265" max="11265" width="14.28515625" style="47" customWidth="1"/>
    <col min="11266" max="11266" width="14.5703125" style="47" customWidth="1"/>
    <col min="11267" max="11272" width="0" style="47" hidden="1" customWidth="1"/>
    <col min="11273" max="11273" width="15.140625" style="47" customWidth="1"/>
    <col min="11274" max="11274" width="13.85546875" style="47" customWidth="1"/>
    <col min="11275" max="11275" width="15.7109375" style="47" customWidth="1"/>
    <col min="11276" max="11276" width="17" style="47" customWidth="1"/>
    <col min="11277" max="11277" width="0" style="47" hidden="1" customWidth="1"/>
    <col min="11278" max="11278" width="15.7109375" style="47" customWidth="1"/>
    <col min="11279" max="11289" width="0" style="47" hidden="1" customWidth="1"/>
    <col min="11290" max="11510" width="9.140625" style="47"/>
    <col min="11511" max="11511" width="0" style="47" hidden="1" customWidth="1"/>
    <col min="11512" max="11512" width="4.5703125" style="47" customWidth="1"/>
    <col min="11513" max="11513" width="0" style="47" hidden="1" customWidth="1"/>
    <col min="11514" max="11514" width="44.28515625" style="47" customWidth="1"/>
    <col min="11515" max="11515" width="23.28515625" style="47" customWidth="1"/>
    <col min="11516" max="11519" width="0" style="47" hidden="1" customWidth="1"/>
    <col min="11520" max="11520" width="12.85546875" style="47" customWidth="1"/>
    <col min="11521" max="11521" width="14.28515625" style="47" customWidth="1"/>
    <col min="11522" max="11522" width="14.5703125" style="47" customWidth="1"/>
    <col min="11523" max="11528" width="0" style="47" hidden="1" customWidth="1"/>
    <col min="11529" max="11529" width="15.140625" style="47" customWidth="1"/>
    <col min="11530" max="11530" width="13.85546875" style="47" customWidth="1"/>
    <col min="11531" max="11531" width="15.7109375" style="47" customWidth="1"/>
    <col min="11532" max="11532" width="17" style="47" customWidth="1"/>
    <col min="11533" max="11533" width="0" style="47" hidden="1" customWidth="1"/>
    <col min="11534" max="11534" width="15.7109375" style="47" customWidth="1"/>
    <col min="11535" max="11545" width="0" style="47" hidden="1" customWidth="1"/>
    <col min="11546" max="11766" width="9.140625" style="47"/>
    <col min="11767" max="11767" width="0" style="47" hidden="1" customWidth="1"/>
    <col min="11768" max="11768" width="4.5703125" style="47" customWidth="1"/>
    <col min="11769" max="11769" width="0" style="47" hidden="1" customWidth="1"/>
    <col min="11770" max="11770" width="44.28515625" style="47" customWidth="1"/>
    <col min="11771" max="11771" width="23.28515625" style="47" customWidth="1"/>
    <col min="11772" max="11775" width="0" style="47" hidden="1" customWidth="1"/>
    <col min="11776" max="11776" width="12.85546875" style="47" customWidth="1"/>
    <col min="11777" max="11777" width="14.28515625" style="47" customWidth="1"/>
    <col min="11778" max="11778" width="14.5703125" style="47" customWidth="1"/>
    <col min="11779" max="11784" width="0" style="47" hidden="1" customWidth="1"/>
    <col min="11785" max="11785" width="15.140625" style="47" customWidth="1"/>
    <col min="11786" max="11786" width="13.85546875" style="47" customWidth="1"/>
    <col min="11787" max="11787" width="15.7109375" style="47" customWidth="1"/>
    <col min="11788" max="11788" width="17" style="47" customWidth="1"/>
    <col min="11789" max="11789" width="0" style="47" hidden="1" customWidth="1"/>
    <col min="11790" max="11790" width="15.7109375" style="47" customWidth="1"/>
    <col min="11791" max="11801" width="0" style="47" hidden="1" customWidth="1"/>
    <col min="11802" max="12022" width="9.140625" style="47"/>
    <col min="12023" max="12023" width="0" style="47" hidden="1" customWidth="1"/>
    <col min="12024" max="12024" width="4.5703125" style="47" customWidth="1"/>
    <col min="12025" max="12025" width="0" style="47" hidden="1" customWidth="1"/>
    <col min="12026" max="12026" width="44.28515625" style="47" customWidth="1"/>
    <col min="12027" max="12027" width="23.28515625" style="47" customWidth="1"/>
    <col min="12028" max="12031" width="0" style="47" hidden="1" customWidth="1"/>
    <col min="12032" max="12032" width="12.85546875" style="47" customWidth="1"/>
    <col min="12033" max="12033" width="14.28515625" style="47" customWidth="1"/>
    <col min="12034" max="12034" width="14.5703125" style="47" customWidth="1"/>
    <col min="12035" max="12040" width="0" style="47" hidden="1" customWidth="1"/>
    <col min="12041" max="12041" width="15.140625" style="47" customWidth="1"/>
    <col min="12042" max="12042" width="13.85546875" style="47" customWidth="1"/>
    <col min="12043" max="12043" width="15.7109375" style="47" customWidth="1"/>
    <col min="12044" max="12044" width="17" style="47" customWidth="1"/>
    <col min="12045" max="12045" width="0" style="47" hidden="1" customWidth="1"/>
    <col min="12046" max="12046" width="15.7109375" style="47" customWidth="1"/>
    <col min="12047" max="12057" width="0" style="47" hidden="1" customWidth="1"/>
    <col min="12058" max="12278" width="9.140625" style="47"/>
    <col min="12279" max="12279" width="0" style="47" hidden="1" customWidth="1"/>
    <col min="12280" max="12280" width="4.5703125" style="47" customWidth="1"/>
    <col min="12281" max="12281" width="0" style="47" hidden="1" customWidth="1"/>
    <col min="12282" max="12282" width="44.28515625" style="47" customWidth="1"/>
    <col min="12283" max="12283" width="23.28515625" style="47" customWidth="1"/>
    <col min="12284" max="12287" width="0" style="47" hidden="1" customWidth="1"/>
    <col min="12288" max="12288" width="12.85546875" style="47" customWidth="1"/>
    <col min="12289" max="12289" width="14.28515625" style="47" customWidth="1"/>
    <col min="12290" max="12290" width="14.5703125" style="47" customWidth="1"/>
    <col min="12291" max="12296" width="0" style="47" hidden="1" customWidth="1"/>
    <col min="12297" max="12297" width="15.140625" style="47" customWidth="1"/>
    <col min="12298" max="12298" width="13.85546875" style="47" customWidth="1"/>
    <col min="12299" max="12299" width="15.7109375" style="47" customWidth="1"/>
    <col min="12300" max="12300" width="17" style="47" customWidth="1"/>
    <col min="12301" max="12301" width="0" style="47" hidden="1" customWidth="1"/>
    <col min="12302" max="12302" width="15.7109375" style="47" customWidth="1"/>
    <col min="12303" max="12313" width="0" style="47" hidden="1" customWidth="1"/>
    <col min="12314" max="12534" width="9.140625" style="47"/>
    <col min="12535" max="12535" width="0" style="47" hidden="1" customWidth="1"/>
    <col min="12536" max="12536" width="4.5703125" style="47" customWidth="1"/>
    <col min="12537" max="12537" width="0" style="47" hidden="1" customWidth="1"/>
    <col min="12538" max="12538" width="44.28515625" style="47" customWidth="1"/>
    <col min="12539" max="12539" width="23.28515625" style="47" customWidth="1"/>
    <col min="12540" max="12543" width="0" style="47" hidden="1" customWidth="1"/>
    <col min="12544" max="12544" width="12.85546875" style="47" customWidth="1"/>
    <col min="12545" max="12545" width="14.28515625" style="47" customWidth="1"/>
    <col min="12546" max="12546" width="14.5703125" style="47" customWidth="1"/>
    <col min="12547" max="12552" width="0" style="47" hidden="1" customWidth="1"/>
    <col min="12553" max="12553" width="15.140625" style="47" customWidth="1"/>
    <col min="12554" max="12554" width="13.85546875" style="47" customWidth="1"/>
    <col min="12555" max="12555" width="15.7109375" style="47" customWidth="1"/>
    <col min="12556" max="12556" width="17" style="47" customWidth="1"/>
    <col min="12557" max="12557" width="0" style="47" hidden="1" customWidth="1"/>
    <col min="12558" max="12558" width="15.7109375" style="47" customWidth="1"/>
    <col min="12559" max="12569" width="0" style="47" hidden="1" customWidth="1"/>
    <col min="12570" max="12790" width="9.140625" style="47"/>
    <col min="12791" max="12791" width="0" style="47" hidden="1" customWidth="1"/>
    <col min="12792" max="12792" width="4.5703125" style="47" customWidth="1"/>
    <col min="12793" max="12793" width="0" style="47" hidden="1" customWidth="1"/>
    <col min="12794" max="12794" width="44.28515625" style="47" customWidth="1"/>
    <col min="12795" max="12795" width="23.28515625" style="47" customWidth="1"/>
    <col min="12796" max="12799" width="0" style="47" hidden="1" customWidth="1"/>
    <col min="12800" max="12800" width="12.85546875" style="47" customWidth="1"/>
    <col min="12801" max="12801" width="14.28515625" style="47" customWidth="1"/>
    <col min="12802" max="12802" width="14.5703125" style="47" customWidth="1"/>
    <col min="12803" max="12808" width="0" style="47" hidden="1" customWidth="1"/>
    <col min="12809" max="12809" width="15.140625" style="47" customWidth="1"/>
    <col min="12810" max="12810" width="13.85546875" style="47" customWidth="1"/>
    <col min="12811" max="12811" width="15.7109375" style="47" customWidth="1"/>
    <col min="12812" max="12812" width="17" style="47" customWidth="1"/>
    <col min="12813" max="12813" width="0" style="47" hidden="1" customWidth="1"/>
    <col min="12814" max="12814" width="15.7109375" style="47" customWidth="1"/>
    <col min="12815" max="12825" width="0" style="47" hidden="1" customWidth="1"/>
    <col min="12826" max="13046" width="9.140625" style="47"/>
    <col min="13047" max="13047" width="0" style="47" hidden="1" customWidth="1"/>
    <col min="13048" max="13048" width="4.5703125" style="47" customWidth="1"/>
    <col min="13049" max="13049" width="0" style="47" hidden="1" customWidth="1"/>
    <col min="13050" max="13050" width="44.28515625" style="47" customWidth="1"/>
    <col min="13051" max="13051" width="23.28515625" style="47" customWidth="1"/>
    <col min="13052" max="13055" width="0" style="47" hidden="1" customWidth="1"/>
    <col min="13056" max="13056" width="12.85546875" style="47" customWidth="1"/>
    <col min="13057" max="13057" width="14.28515625" style="47" customWidth="1"/>
    <col min="13058" max="13058" width="14.5703125" style="47" customWidth="1"/>
    <col min="13059" max="13064" width="0" style="47" hidden="1" customWidth="1"/>
    <col min="13065" max="13065" width="15.140625" style="47" customWidth="1"/>
    <col min="13066" max="13066" width="13.85546875" style="47" customWidth="1"/>
    <col min="13067" max="13067" width="15.7109375" style="47" customWidth="1"/>
    <col min="13068" max="13068" width="17" style="47" customWidth="1"/>
    <col min="13069" max="13069" width="0" style="47" hidden="1" customWidth="1"/>
    <col min="13070" max="13070" width="15.7109375" style="47" customWidth="1"/>
    <col min="13071" max="13081" width="0" style="47" hidden="1" customWidth="1"/>
    <col min="13082" max="13302" width="9.140625" style="47"/>
    <col min="13303" max="13303" width="0" style="47" hidden="1" customWidth="1"/>
    <col min="13304" max="13304" width="4.5703125" style="47" customWidth="1"/>
    <col min="13305" max="13305" width="0" style="47" hidden="1" customWidth="1"/>
    <col min="13306" max="13306" width="44.28515625" style="47" customWidth="1"/>
    <col min="13307" max="13307" width="23.28515625" style="47" customWidth="1"/>
    <col min="13308" max="13311" width="0" style="47" hidden="1" customWidth="1"/>
    <col min="13312" max="13312" width="12.85546875" style="47" customWidth="1"/>
    <col min="13313" max="13313" width="14.28515625" style="47" customWidth="1"/>
    <col min="13314" max="13314" width="14.5703125" style="47" customWidth="1"/>
    <col min="13315" max="13320" width="0" style="47" hidden="1" customWidth="1"/>
    <col min="13321" max="13321" width="15.140625" style="47" customWidth="1"/>
    <col min="13322" max="13322" width="13.85546875" style="47" customWidth="1"/>
    <col min="13323" max="13323" width="15.7109375" style="47" customWidth="1"/>
    <col min="13324" max="13324" width="17" style="47" customWidth="1"/>
    <col min="13325" max="13325" width="0" style="47" hidden="1" customWidth="1"/>
    <col min="13326" max="13326" width="15.7109375" style="47" customWidth="1"/>
    <col min="13327" max="13337" width="0" style="47" hidden="1" customWidth="1"/>
    <col min="13338" max="13558" width="9.140625" style="47"/>
    <col min="13559" max="13559" width="0" style="47" hidden="1" customWidth="1"/>
    <col min="13560" max="13560" width="4.5703125" style="47" customWidth="1"/>
    <col min="13561" max="13561" width="0" style="47" hidden="1" customWidth="1"/>
    <col min="13562" max="13562" width="44.28515625" style="47" customWidth="1"/>
    <col min="13563" max="13563" width="23.28515625" style="47" customWidth="1"/>
    <col min="13564" max="13567" width="0" style="47" hidden="1" customWidth="1"/>
    <col min="13568" max="13568" width="12.85546875" style="47" customWidth="1"/>
    <col min="13569" max="13569" width="14.28515625" style="47" customWidth="1"/>
    <col min="13570" max="13570" width="14.5703125" style="47" customWidth="1"/>
    <col min="13571" max="13576" width="0" style="47" hidden="1" customWidth="1"/>
    <col min="13577" max="13577" width="15.140625" style="47" customWidth="1"/>
    <col min="13578" max="13578" width="13.85546875" style="47" customWidth="1"/>
    <col min="13579" max="13579" width="15.7109375" style="47" customWidth="1"/>
    <col min="13580" max="13580" width="17" style="47" customWidth="1"/>
    <col min="13581" max="13581" width="0" style="47" hidden="1" customWidth="1"/>
    <col min="13582" max="13582" width="15.7109375" style="47" customWidth="1"/>
    <col min="13583" max="13593" width="0" style="47" hidden="1" customWidth="1"/>
    <col min="13594" max="13814" width="9.140625" style="47"/>
    <col min="13815" max="13815" width="0" style="47" hidden="1" customWidth="1"/>
    <col min="13816" max="13816" width="4.5703125" style="47" customWidth="1"/>
    <col min="13817" max="13817" width="0" style="47" hidden="1" customWidth="1"/>
    <col min="13818" max="13818" width="44.28515625" style="47" customWidth="1"/>
    <col min="13819" max="13819" width="23.28515625" style="47" customWidth="1"/>
    <col min="13820" max="13823" width="0" style="47" hidden="1" customWidth="1"/>
    <col min="13824" max="13824" width="12.85546875" style="47" customWidth="1"/>
    <col min="13825" max="13825" width="14.28515625" style="47" customWidth="1"/>
    <col min="13826" max="13826" width="14.5703125" style="47" customWidth="1"/>
    <col min="13827" max="13832" width="0" style="47" hidden="1" customWidth="1"/>
    <col min="13833" max="13833" width="15.140625" style="47" customWidth="1"/>
    <col min="13834" max="13834" width="13.85546875" style="47" customWidth="1"/>
    <col min="13835" max="13835" width="15.7109375" style="47" customWidth="1"/>
    <col min="13836" max="13836" width="17" style="47" customWidth="1"/>
    <col min="13837" max="13837" width="0" style="47" hidden="1" customWidth="1"/>
    <col min="13838" max="13838" width="15.7109375" style="47" customWidth="1"/>
    <col min="13839" max="13849" width="0" style="47" hidden="1" customWidth="1"/>
    <col min="13850" max="14070" width="9.140625" style="47"/>
    <col min="14071" max="14071" width="0" style="47" hidden="1" customWidth="1"/>
    <col min="14072" max="14072" width="4.5703125" style="47" customWidth="1"/>
    <col min="14073" max="14073" width="0" style="47" hidden="1" customWidth="1"/>
    <col min="14074" max="14074" width="44.28515625" style="47" customWidth="1"/>
    <col min="14075" max="14075" width="23.28515625" style="47" customWidth="1"/>
    <col min="14076" max="14079" width="0" style="47" hidden="1" customWidth="1"/>
    <col min="14080" max="14080" width="12.85546875" style="47" customWidth="1"/>
    <col min="14081" max="14081" width="14.28515625" style="47" customWidth="1"/>
    <col min="14082" max="14082" width="14.5703125" style="47" customWidth="1"/>
    <col min="14083" max="14088" width="0" style="47" hidden="1" customWidth="1"/>
    <col min="14089" max="14089" width="15.140625" style="47" customWidth="1"/>
    <col min="14090" max="14090" width="13.85546875" style="47" customWidth="1"/>
    <col min="14091" max="14091" width="15.7109375" style="47" customWidth="1"/>
    <col min="14092" max="14092" width="17" style="47" customWidth="1"/>
    <col min="14093" max="14093" width="0" style="47" hidden="1" customWidth="1"/>
    <col min="14094" max="14094" width="15.7109375" style="47" customWidth="1"/>
    <col min="14095" max="14105" width="0" style="47" hidden="1" customWidth="1"/>
    <col min="14106" max="14326" width="9.140625" style="47"/>
    <col min="14327" max="14327" width="0" style="47" hidden="1" customWidth="1"/>
    <col min="14328" max="14328" width="4.5703125" style="47" customWidth="1"/>
    <col min="14329" max="14329" width="0" style="47" hidden="1" customWidth="1"/>
    <col min="14330" max="14330" width="44.28515625" style="47" customWidth="1"/>
    <col min="14331" max="14331" width="23.28515625" style="47" customWidth="1"/>
    <col min="14332" max="14335" width="0" style="47" hidden="1" customWidth="1"/>
    <col min="14336" max="14336" width="12.85546875" style="47" customWidth="1"/>
    <col min="14337" max="14337" width="14.28515625" style="47" customWidth="1"/>
    <col min="14338" max="14338" width="14.5703125" style="47" customWidth="1"/>
    <col min="14339" max="14344" width="0" style="47" hidden="1" customWidth="1"/>
    <col min="14345" max="14345" width="15.140625" style="47" customWidth="1"/>
    <col min="14346" max="14346" width="13.85546875" style="47" customWidth="1"/>
    <col min="14347" max="14347" width="15.7109375" style="47" customWidth="1"/>
    <col min="14348" max="14348" width="17" style="47" customWidth="1"/>
    <col min="14349" max="14349" width="0" style="47" hidden="1" customWidth="1"/>
    <col min="14350" max="14350" width="15.7109375" style="47" customWidth="1"/>
    <col min="14351" max="14361" width="0" style="47" hidden="1" customWidth="1"/>
    <col min="14362" max="14582" width="9.140625" style="47"/>
    <col min="14583" max="14583" width="0" style="47" hidden="1" customWidth="1"/>
    <col min="14584" max="14584" width="4.5703125" style="47" customWidth="1"/>
    <col min="14585" max="14585" width="0" style="47" hidden="1" customWidth="1"/>
    <col min="14586" max="14586" width="44.28515625" style="47" customWidth="1"/>
    <col min="14587" max="14587" width="23.28515625" style="47" customWidth="1"/>
    <col min="14588" max="14591" width="0" style="47" hidden="1" customWidth="1"/>
    <col min="14592" max="14592" width="12.85546875" style="47" customWidth="1"/>
    <col min="14593" max="14593" width="14.28515625" style="47" customWidth="1"/>
    <col min="14594" max="14594" width="14.5703125" style="47" customWidth="1"/>
    <col min="14595" max="14600" width="0" style="47" hidden="1" customWidth="1"/>
    <col min="14601" max="14601" width="15.140625" style="47" customWidth="1"/>
    <col min="14602" max="14602" width="13.85546875" style="47" customWidth="1"/>
    <col min="14603" max="14603" width="15.7109375" style="47" customWidth="1"/>
    <col min="14604" max="14604" width="17" style="47" customWidth="1"/>
    <col min="14605" max="14605" width="0" style="47" hidden="1" customWidth="1"/>
    <col min="14606" max="14606" width="15.7109375" style="47" customWidth="1"/>
    <col min="14607" max="14617" width="0" style="47" hidden="1" customWidth="1"/>
    <col min="14618" max="14838" width="9.140625" style="47"/>
    <col min="14839" max="14839" width="0" style="47" hidden="1" customWidth="1"/>
    <col min="14840" max="14840" width="4.5703125" style="47" customWidth="1"/>
    <col min="14841" max="14841" width="0" style="47" hidden="1" customWidth="1"/>
    <col min="14842" max="14842" width="44.28515625" style="47" customWidth="1"/>
    <col min="14843" max="14843" width="23.28515625" style="47" customWidth="1"/>
    <col min="14844" max="14847" width="0" style="47" hidden="1" customWidth="1"/>
    <col min="14848" max="14848" width="12.85546875" style="47" customWidth="1"/>
    <col min="14849" max="14849" width="14.28515625" style="47" customWidth="1"/>
    <col min="14850" max="14850" width="14.5703125" style="47" customWidth="1"/>
    <col min="14851" max="14856" width="0" style="47" hidden="1" customWidth="1"/>
    <col min="14857" max="14857" width="15.140625" style="47" customWidth="1"/>
    <col min="14858" max="14858" width="13.85546875" style="47" customWidth="1"/>
    <col min="14859" max="14859" width="15.7109375" style="47" customWidth="1"/>
    <col min="14860" max="14860" width="17" style="47" customWidth="1"/>
    <col min="14861" max="14861" width="0" style="47" hidden="1" customWidth="1"/>
    <col min="14862" max="14862" width="15.7109375" style="47" customWidth="1"/>
    <col min="14863" max="14873" width="0" style="47" hidden="1" customWidth="1"/>
    <col min="14874" max="15094" width="9.140625" style="47"/>
    <col min="15095" max="15095" width="0" style="47" hidden="1" customWidth="1"/>
    <col min="15096" max="15096" width="4.5703125" style="47" customWidth="1"/>
    <col min="15097" max="15097" width="0" style="47" hidden="1" customWidth="1"/>
    <col min="15098" max="15098" width="44.28515625" style="47" customWidth="1"/>
    <col min="15099" max="15099" width="23.28515625" style="47" customWidth="1"/>
    <col min="15100" max="15103" width="0" style="47" hidden="1" customWidth="1"/>
    <col min="15104" max="15104" width="12.85546875" style="47" customWidth="1"/>
    <col min="15105" max="15105" width="14.28515625" style="47" customWidth="1"/>
    <col min="15106" max="15106" width="14.5703125" style="47" customWidth="1"/>
    <col min="15107" max="15112" width="0" style="47" hidden="1" customWidth="1"/>
    <col min="15113" max="15113" width="15.140625" style="47" customWidth="1"/>
    <col min="15114" max="15114" width="13.85546875" style="47" customWidth="1"/>
    <col min="15115" max="15115" width="15.7109375" style="47" customWidth="1"/>
    <col min="15116" max="15116" width="17" style="47" customWidth="1"/>
    <col min="15117" max="15117" width="0" style="47" hidden="1" customWidth="1"/>
    <col min="15118" max="15118" width="15.7109375" style="47" customWidth="1"/>
    <col min="15119" max="15129" width="0" style="47" hidden="1" customWidth="1"/>
    <col min="15130" max="15350" width="9.140625" style="47"/>
    <col min="15351" max="15351" width="0" style="47" hidden="1" customWidth="1"/>
    <col min="15352" max="15352" width="4.5703125" style="47" customWidth="1"/>
    <col min="15353" max="15353" width="0" style="47" hidden="1" customWidth="1"/>
    <col min="15354" max="15354" width="44.28515625" style="47" customWidth="1"/>
    <col min="15355" max="15355" width="23.28515625" style="47" customWidth="1"/>
    <col min="15356" max="15359" width="0" style="47" hidden="1" customWidth="1"/>
    <col min="15360" max="15360" width="12.85546875" style="47" customWidth="1"/>
    <col min="15361" max="15361" width="14.28515625" style="47" customWidth="1"/>
    <col min="15362" max="15362" width="14.5703125" style="47" customWidth="1"/>
    <col min="15363" max="15368" width="0" style="47" hidden="1" customWidth="1"/>
    <col min="15369" max="15369" width="15.140625" style="47" customWidth="1"/>
    <col min="15370" max="15370" width="13.85546875" style="47" customWidth="1"/>
    <col min="15371" max="15371" width="15.7109375" style="47" customWidth="1"/>
    <col min="15372" max="15372" width="17" style="47" customWidth="1"/>
    <col min="15373" max="15373" width="0" style="47" hidden="1" customWidth="1"/>
    <col min="15374" max="15374" width="15.7109375" style="47" customWidth="1"/>
    <col min="15375" max="15385" width="0" style="47" hidden="1" customWidth="1"/>
    <col min="15386" max="15606" width="9.140625" style="47"/>
    <col min="15607" max="15607" width="0" style="47" hidden="1" customWidth="1"/>
    <col min="15608" max="15608" width="4.5703125" style="47" customWidth="1"/>
    <col min="15609" max="15609" width="0" style="47" hidden="1" customWidth="1"/>
    <col min="15610" max="15610" width="44.28515625" style="47" customWidth="1"/>
    <col min="15611" max="15611" width="23.28515625" style="47" customWidth="1"/>
    <col min="15612" max="15615" width="0" style="47" hidden="1" customWidth="1"/>
    <col min="15616" max="15616" width="12.85546875" style="47" customWidth="1"/>
    <col min="15617" max="15617" width="14.28515625" style="47" customWidth="1"/>
    <col min="15618" max="15618" width="14.5703125" style="47" customWidth="1"/>
    <col min="15619" max="15624" width="0" style="47" hidden="1" customWidth="1"/>
    <col min="15625" max="15625" width="15.140625" style="47" customWidth="1"/>
    <col min="15626" max="15626" width="13.85546875" style="47" customWidth="1"/>
    <col min="15627" max="15627" width="15.7109375" style="47" customWidth="1"/>
    <col min="15628" max="15628" width="17" style="47" customWidth="1"/>
    <col min="15629" max="15629" width="0" style="47" hidden="1" customWidth="1"/>
    <col min="15630" max="15630" width="15.7109375" style="47" customWidth="1"/>
    <col min="15631" max="15641" width="0" style="47" hidden="1" customWidth="1"/>
    <col min="15642" max="15862" width="9.140625" style="47"/>
    <col min="15863" max="15863" width="0" style="47" hidden="1" customWidth="1"/>
    <col min="15864" max="15864" width="4.5703125" style="47" customWidth="1"/>
    <col min="15865" max="15865" width="0" style="47" hidden="1" customWidth="1"/>
    <col min="15866" max="15866" width="44.28515625" style="47" customWidth="1"/>
    <col min="15867" max="15867" width="23.28515625" style="47" customWidth="1"/>
    <col min="15868" max="15871" width="0" style="47" hidden="1" customWidth="1"/>
    <col min="15872" max="15872" width="12.85546875" style="47" customWidth="1"/>
    <col min="15873" max="15873" width="14.28515625" style="47" customWidth="1"/>
    <col min="15874" max="15874" width="14.5703125" style="47" customWidth="1"/>
    <col min="15875" max="15880" width="0" style="47" hidden="1" customWidth="1"/>
    <col min="15881" max="15881" width="15.140625" style="47" customWidth="1"/>
    <col min="15882" max="15882" width="13.85546875" style="47" customWidth="1"/>
    <col min="15883" max="15883" width="15.7109375" style="47" customWidth="1"/>
    <col min="15884" max="15884" width="17" style="47" customWidth="1"/>
    <col min="15885" max="15885" width="0" style="47" hidden="1" customWidth="1"/>
    <col min="15886" max="15886" width="15.7109375" style="47" customWidth="1"/>
    <col min="15887" max="15897" width="0" style="47" hidden="1" customWidth="1"/>
    <col min="15898" max="16118" width="9.140625" style="47"/>
    <col min="16119" max="16119" width="0" style="47" hidden="1" customWidth="1"/>
    <col min="16120" max="16120" width="4.5703125" style="47" customWidth="1"/>
    <col min="16121" max="16121" width="0" style="47" hidden="1" customWidth="1"/>
    <col min="16122" max="16122" width="44.28515625" style="47" customWidth="1"/>
    <col min="16123" max="16123" width="23.28515625" style="47" customWidth="1"/>
    <col min="16124" max="16127" width="0" style="47" hidden="1" customWidth="1"/>
    <col min="16128" max="16128" width="12.85546875" style="47" customWidth="1"/>
    <col min="16129" max="16129" width="14.28515625" style="47" customWidth="1"/>
    <col min="16130" max="16130" width="14.5703125" style="47" customWidth="1"/>
    <col min="16131" max="16136" width="0" style="47" hidden="1" customWidth="1"/>
    <col min="16137" max="16137" width="15.140625" style="47" customWidth="1"/>
    <col min="16138" max="16138" width="13.85546875" style="47" customWidth="1"/>
    <col min="16139" max="16139" width="15.7109375" style="47" customWidth="1"/>
    <col min="16140" max="16140" width="17" style="47" customWidth="1"/>
    <col min="16141" max="16141" width="0" style="47" hidden="1" customWidth="1"/>
    <col min="16142" max="16142" width="15.7109375" style="47" customWidth="1"/>
    <col min="16143" max="16153" width="0" style="47" hidden="1" customWidth="1"/>
    <col min="16154" max="16384" width="9.140625" style="47"/>
  </cols>
  <sheetData>
    <row r="1" spans="1:246" ht="59.25" customHeight="1">
      <c r="A1" s="45"/>
      <c r="B1" s="245" t="s">
        <v>104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</row>
    <row r="2" spans="1:246" ht="15">
      <c r="A2" s="46"/>
      <c r="B2" s="46"/>
      <c r="C2" s="48"/>
      <c r="D2" s="49"/>
      <c r="E2" s="47"/>
      <c r="F2" s="50"/>
      <c r="G2" s="50"/>
      <c r="H2" s="51"/>
      <c r="I2" s="52"/>
      <c r="J2" s="51"/>
      <c r="K2" s="53" t="s">
        <v>8</v>
      </c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</row>
    <row r="3" spans="1:246" ht="24" customHeight="1">
      <c r="B3" s="246" t="s">
        <v>102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</row>
    <row r="4" spans="1:246" s="54" customFormat="1" ht="23.25" hidden="1" customHeight="1">
      <c r="B4" s="55"/>
      <c r="C4" s="56"/>
      <c r="D4" s="56"/>
      <c r="E4" s="56"/>
      <c r="F4" s="56"/>
      <c r="G4" s="56"/>
      <c r="H4" s="56"/>
      <c r="I4" s="56"/>
      <c r="J4" s="56"/>
      <c r="K4" s="56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46" s="57" customFormat="1" ht="21" customHeight="1">
      <c r="B5" s="247" t="s">
        <v>103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</row>
    <row r="6" spans="1:246" s="57" customFormat="1" ht="15.75" customHeight="1">
      <c r="B6" s="58"/>
      <c r="C6" s="58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248"/>
      <c r="V6" s="248"/>
      <c r="W6" s="61"/>
      <c r="X6" s="62"/>
      <c r="Y6" s="59"/>
    </row>
    <row r="7" spans="1:246" ht="15" hidden="1" customHeight="1" outlineLevel="1">
      <c r="B7" s="63"/>
      <c r="C7" s="63"/>
      <c r="D7" s="63"/>
      <c r="E7" s="63"/>
      <c r="F7" s="63"/>
      <c r="G7" s="63"/>
      <c r="H7" s="63"/>
      <c r="I7" s="63"/>
      <c r="J7" s="63"/>
      <c r="K7" s="64"/>
      <c r="L7" s="64"/>
      <c r="M7" s="63"/>
      <c r="N7" s="63"/>
      <c r="O7" s="65"/>
      <c r="P7" s="65"/>
      <c r="Q7" s="65"/>
      <c r="R7" s="66"/>
      <c r="S7" s="66"/>
      <c r="T7" s="66"/>
      <c r="U7" s="66"/>
      <c r="V7" s="66"/>
      <c r="W7" s="66"/>
      <c r="X7" s="66"/>
      <c r="Y7" s="63"/>
    </row>
    <row r="8" spans="1:246" ht="15" hidden="1" customHeight="1" outlineLevel="1">
      <c r="B8" s="67"/>
      <c r="C8" s="63"/>
      <c r="D8" s="63"/>
      <c r="E8" s="63"/>
      <c r="F8" s="63"/>
      <c r="G8" s="63"/>
      <c r="H8" s="63"/>
      <c r="I8" s="63"/>
      <c r="J8" s="63"/>
      <c r="K8" s="64"/>
      <c r="L8" s="64"/>
      <c r="M8" s="63"/>
      <c r="N8" s="63"/>
      <c r="O8" s="65"/>
      <c r="P8" s="65"/>
      <c r="Q8" s="65"/>
      <c r="R8" s="66"/>
      <c r="S8" s="68"/>
      <c r="T8" s="66"/>
      <c r="U8" s="66"/>
      <c r="V8" s="66"/>
      <c r="W8" s="66"/>
      <c r="X8" s="66"/>
      <c r="Y8" s="63"/>
    </row>
    <row r="9" spans="1:246" s="69" customFormat="1" ht="15" hidden="1" customHeight="1" outlineLevel="1">
      <c r="B9" s="63"/>
      <c r="C9" s="63"/>
      <c r="D9" s="63"/>
      <c r="E9" s="63"/>
      <c r="F9" s="63"/>
      <c r="G9" s="63"/>
      <c r="H9" s="63"/>
      <c r="I9" s="63"/>
      <c r="J9" s="63"/>
      <c r="K9" s="64"/>
      <c r="L9" s="64"/>
      <c r="M9" s="67"/>
      <c r="N9" s="63"/>
      <c r="O9" s="65"/>
      <c r="P9" s="65"/>
      <c r="Q9" s="65"/>
      <c r="R9" s="66"/>
      <c r="S9" s="68"/>
      <c r="T9" s="66"/>
      <c r="U9" s="66"/>
      <c r="V9" s="66"/>
      <c r="W9" s="66"/>
      <c r="X9" s="66"/>
      <c r="Y9" s="63"/>
    </row>
    <row r="10" spans="1:246" s="69" customFormat="1" ht="15" hidden="1" customHeight="1" outlineLevel="1">
      <c r="B10" s="63"/>
      <c r="C10" s="63"/>
      <c r="D10" s="63"/>
      <c r="E10" s="63"/>
      <c r="F10" s="63"/>
      <c r="G10" s="63"/>
      <c r="H10" s="63"/>
      <c r="I10" s="63"/>
      <c r="J10" s="63"/>
      <c r="K10" s="64"/>
      <c r="L10" s="64"/>
      <c r="M10" s="67"/>
      <c r="N10" s="63"/>
      <c r="O10" s="65"/>
      <c r="P10" s="65"/>
      <c r="Q10" s="65"/>
      <c r="R10" s="66"/>
      <c r="S10" s="68"/>
      <c r="T10" s="66"/>
      <c r="U10" s="66"/>
      <c r="V10" s="66"/>
      <c r="W10" s="66"/>
      <c r="X10" s="66"/>
      <c r="Y10" s="63"/>
    </row>
    <row r="11" spans="1:246" s="69" customFormat="1" ht="15" hidden="1" customHeight="1" outlineLevel="1">
      <c r="B11" s="67"/>
      <c r="C11" s="63"/>
      <c r="D11" s="63"/>
      <c r="E11" s="63"/>
      <c r="F11" s="63"/>
      <c r="G11" s="63"/>
      <c r="H11" s="63"/>
      <c r="I11" s="63"/>
      <c r="J11" s="63"/>
      <c r="K11" s="64"/>
      <c r="L11" s="64"/>
      <c r="M11" s="67"/>
      <c r="N11" s="63"/>
      <c r="O11" s="65"/>
      <c r="P11" s="65"/>
      <c r="Q11" s="65"/>
      <c r="R11" s="66"/>
      <c r="S11" s="68"/>
      <c r="T11" s="66"/>
      <c r="U11" s="66"/>
      <c r="V11" s="66"/>
      <c r="W11" s="66"/>
      <c r="X11" s="66"/>
      <c r="Y11" s="63"/>
    </row>
    <row r="12" spans="1:246" s="69" customFormat="1" ht="15" hidden="1" customHeight="1" outlineLevel="1">
      <c r="B12" s="63"/>
      <c r="C12" s="63"/>
      <c r="D12" s="63"/>
      <c r="E12" s="63"/>
      <c r="F12" s="63"/>
      <c r="G12" s="63"/>
      <c r="H12" s="63"/>
      <c r="I12" s="63"/>
      <c r="J12" s="63"/>
      <c r="K12" s="64"/>
      <c r="L12" s="64"/>
      <c r="M12" s="67"/>
      <c r="N12" s="63"/>
      <c r="O12" s="65"/>
      <c r="P12" s="65"/>
      <c r="Q12" s="65"/>
      <c r="R12" s="66"/>
      <c r="S12" s="68"/>
      <c r="T12" s="66"/>
      <c r="U12" s="66"/>
      <c r="V12" s="66"/>
      <c r="W12" s="66"/>
      <c r="X12" s="66"/>
      <c r="Y12" s="63"/>
    </row>
    <row r="13" spans="1:246" s="69" customFormat="1" ht="15" hidden="1" customHeight="1" outlineLevel="1">
      <c r="B13" s="67"/>
      <c r="C13" s="63"/>
      <c r="D13" s="63"/>
      <c r="E13" s="63"/>
      <c r="F13" s="63"/>
      <c r="G13" s="63"/>
      <c r="H13" s="63"/>
      <c r="I13" s="63"/>
      <c r="J13" s="63"/>
      <c r="K13" s="64"/>
      <c r="L13" s="64"/>
      <c r="M13" s="67"/>
      <c r="N13" s="63"/>
      <c r="O13" s="65"/>
      <c r="P13" s="65"/>
      <c r="Q13" s="65"/>
      <c r="R13" s="66"/>
      <c r="S13" s="68"/>
      <c r="T13" s="66"/>
      <c r="U13" s="66"/>
      <c r="V13" s="66"/>
      <c r="W13" s="66"/>
      <c r="X13" s="66"/>
      <c r="Y13" s="63"/>
    </row>
    <row r="14" spans="1:246" s="69" customFormat="1" ht="15" hidden="1" customHeight="1" outlineLevel="1">
      <c r="B14" s="63"/>
      <c r="C14" s="63"/>
      <c r="D14" s="63"/>
      <c r="E14" s="63"/>
      <c r="F14" s="63"/>
      <c r="G14" s="63"/>
      <c r="H14" s="63"/>
      <c r="I14" s="63"/>
      <c r="J14" s="63"/>
      <c r="K14" s="64"/>
      <c r="L14" s="64"/>
      <c r="M14" s="67"/>
      <c r="N14" s="63"/>
      <c r="O14" s="65"/>
      <c r="P14" s="65"/>
      <c r="Q14" s="65"/>
      <c r="R14" s="66"/>
      <c r="S14" s="68"/>
      <c r="T14" s="66"/>
      <c r="U14" s="66"/>
      <c r="V14" s="66"/>
      <c r="W14" s="66"/>
      <c r="X14" s="66"/>
      <c r="Y14" s="63"/>
    </row>
    <row r="15" spans="1:246" s="69" customFormat="1" ht="15" hidden="1" customHeight="1" outlineLevel="1">
      <c r="B15" s="63"/>
      <c r="C15" s="63"/>
      <c r="D15" s="63"/>
      <c r="E15" s="63"/>
      <c r="F15" s="63"/>
      <c r="G15" s="63"/>
      <c r="H15" s="63"/>
      <c r="I15" s="63"/>
      <c r="J15" s="63"/>
      <c r="K15" s="64"/>
      <c r="L15" s="64"/>
      <c r="M15" s="67"/>
      <c r="N15" s="63"/>
      <c r="O15" s="65"/>
      <c r="P15" s="65"/>
      <c r="Q15" s="70">
        <f>4.91/4</f>
        <v>1.23</v>
      </c>
      <c r="R15" s="71" t="s">
        <v>9</v>
      </c>
      <c r="S15" s="72"/>
      <c r="T15" s="71"/>
      <c r="U15" s="66"/>
      <c r="V15" s="66"/>
      <c r="W15" s="66"/>
      <c r="X15" s="66"/>
      <c r="Y15" s="63"/>
    </row>
    <row r="16" spans="1:246" s="69" customFormat="1" ht="15" hidden="1" customHeight="1" outlineLevel="1">
      <c r="B16" s="63"/>
      <c r="C16" s="63"/>
      <c r="D16" s="63"/>
      <c r="E16" s="63"/>
      <c r="F16" s="63"/>
      <c r="G16" s="63"/>
      <c r="H16" s="63"/>
      <c r="I16" s="63"/>
      <c r="J16" s="63"/>
      <c r="K16" s="64"/>
      <c r="L16" s="64"/>
      <c r="M16" s="67"/>
      <c r="N16" s="63"/>
      <c r="O16" s="65"/>
      <c r="P16" s="65"/>
      <c r="Q16" s="65"/>
      <c r="R16" s="66"/>
      <c r="S16" s="68"/>
      <c r="T16" s="66"/>
      <c r="U16" s="66"/>
      <c r="V16" s="66"/>
      <c r="W16" s="66"/>
      <c r="X16" s="66"/>
      <c r="Y16" s="63"/>
    </row>
    <row r="17" spans="2:25" s="69" customFormat="1" ht="15" hidden="1" customHeight="1" outlineLevel="1">
      <c r="B17" s="67"/>
      <c r="C17" s="63"/>
      <c r="D17" s="63"/>
      <c r="E17" s="63"/>
      <c r="F17" s="63"/>
      <c r="G17" s="63"/>
      <c r="H17" s="63"/>
      <c r="I17" s="63"/>
      <c r="J17" s="63"/>
      <c r="K17" s="64"/>
      <c r="L17" s="64"/>
      <c r="M17" s="63"/>
      <c r="N17" s="63"/>
      <c r="O17" s="73">
        <v>4632.95</v>
      </c>
      <c r="P17" s="65"/>
      <c r="Q17" s="70">
        <f>66271.61*$Q$15</f>
        <v>81514.080000000002</v>
      </c>
      <c r="R17" s="66"/>
      <c r="S17" s="74">
        <v>310</v>
      </c>
      <c r="T17" s="68">
        <v>25</v>
      </c>
      <c r="U17" s="75">
        <v>25</v>
      </c>
      <c r="V17" s="76">
        <f>4.98/4</f>
        <v>1.2450000000000001</v>
      </c>
      <c r="W17" s="66"/>
      <c r="X17" s="66"/>
      <c r="Y17" s="63"/>
    </row>
    <row r="18" spans="2:25" ht="14.25" hidden="1" customHeight="1" outlineLevel="1">
      <c r="B18" s="77"/>
      <c r="C18" s="78"/>
      <c r="D18" s="79"/>
      <c r="E18" s="77"/>
      <c r="F18" s="77"/>
      <c r="G18" s="77"/>
      <c r="H18" s="77"/>
      <c r="I18" s="77"/>
      <c r="J18" s="77"/>
      <c r="K18" s="80"/>
      <c r="L18" s="80"/>
      <c r="M18" s="81"/>
      <c r="N18" s="81"/>
      <c r="O18" s="82"/>
      <c r="P18" s="66"/>
      <c r="Q18" s="66"/>
      <c r="R18" s="66"/>
      <c r="S18" s="66"/>
      <c r="T18" s="83" t="s">
        <v>10</v>
      </c>
      <c r="U18" s="75" t="s">
        <v>10</v>
      </c>
      <c r="V18" s="66"/>
      <c r="W18" s="66"/>
      <c r="X18" s="66"/>
      <c r="Y18" s="77"/>
    </row>
    <row r="19" spans="2:25" ht="14.25" hidden="1" customHeight="1" outlineLevel="1">
      <c r="B19" s="77"/>
      <c r="C19" s="78"/>
      <c r="D19" s="79"/>
      <c r="E19" s="77"/>
      <c r="F19" s="77"/>
      <c r="G19" s="77"/>
      <c r="H19" s="77"/>
      <c r="I19" s="77"/>
      <c r="J19" s="77"/>
      <c r="K19" s="80"/>
      <c r="L19" s="80"/>
      <c r="M19" s="80"/>
      <c r="N19" s="80"/>
      <c r="O19" s="84"/>
      <c r="P19" s="66"/>
      <c r="Q19" s="66"/>
      <c r="R19" s="66"/>
      <c r="S19" s="66"/>
      <c r="T19" s="83"/>
      <c r="U19" s="249" t="s">
        <v>11</v>
      </c>
      <c r="V19" s="249"/>
      <c r="W19" s="66"/>
      <c r="X19" s="85" t="e">
        <f>#REF!/1000</f>
        <v>#REF!</v>
      </c>
      <c r="Y19" s="77"/>
    </row>
    <row r="20" spans="2:25" ht="19.5" customHeight="1" outlineLevel="1">
      <c r="B20" s="77"/>
      <c r="C20" s="78"/>
      <c r="D20" s="79" t="s">
        <v>106</v>
      </c>
      <c r="E20" s="77"/>
      <c r="F20" s="77"/>
      <c r="G20" s="77"/>
      <c r="H20" s="77"/>
      <c r="I20" s="77"/>
      <c r="J20" s="77"/>
      <c r="K20" s="80"/>
      <c r="L20" s="80"/>
      <c r="M20" s="80"/>
      <c r="N20" s="80"/>
      <c r="O20" s="84"/>
      <c r="P20" s="66"/>
      <c r="Q20" s="66"/>
      <c r="R20" s="66"/>
      <c r="S20" s="66"/>
      <c r="T20" s="83"/>
      <c r="U20" s="86"/>
      <c r="V20" s="86"/>
      <c r="W20" s="66"/>
      <c r="X20" s="85"/>
      <c r="Y20" s="77"/>
    </row>
    <row r="21" spans="2:25" ht="14.25" customHeight="1" outlineLevel="1">
      <c r="B21" s="77"/>
      <c r="C21" s="78"/>
      <c r="D21" s="79"/>
      <c r="E21" s="77"/>
      <c r="F21" s="77"/>
      <c r="G21" s="77"/>
      <c r="H21" s="77"/>
      <c r="I21" s="77"/>
      <c r="J21" s="77"/>
      <c r="K21" s="80"/>
      <c r="L21" s="80"/>
      <c r="M21" s="80"/>
      <c r="N21" s="80"/>
      <c r="O21" s="84"/>
      <c r="P21" s="66"/>
      <c r="Q21" s="66"/>
      <c r="R21" s="66"/>
      <c r="S21" s="66"/>
      <c r="T21" s="83"/>
      <c r="U21" s="86"/>
      <c r="V21" s="86"/>
      <c r="W21" s="66"/>
      <c r="X21" s="85"/>
      <c r="Y21" s="77"/>
    </row>
    <row r="22" spans="2:25" ht="19.5" customHeight="1" thickBot="1">
      <c r="B22" s="77"/>
      <c r="C22" s="78"/>
      <c r="D22" s="79" t="s">
        <v>12</v>
      </c>
      <c r="E22" s="77"/>
      <c r="F22" s="77"/>
      <c r="G22" s="77"/>
      <c r="H22" s="77"/>
      <c r="I22" s="77"/>
      <c r="J22" s="77"/>
      <c r="K22" s="80"/>
      <c r="L22" s="80"/>
      <c r="M22" s="80"/>
      <c r="N22" s="80"/>
      <c r="O22" s="84"/>
      <c r="P22" s="66"/>
      <c r="Q22" s="66"/>
      <c r="R22" s="66"/>
      <c r="S22" s="66"/>
      <c r="T22" s="83"/>
      <c r="U22" s="75"/>
      <c r="V22" s="66"/>
      <c r="W22" s="66"/>
      <c r="X22" s="66"/>
      <c r="Y22" s="77"/>
    </row>
    <row r="23" spans="2:25" s="96" customFormat="1" ht="25.5" customHeight="1">
      <c r="B23" s="87" t="s">
        <v>13</v>
      </c>
      <c r="C23" s="88" t="s">
        <v>14</v>
      </c>
      <c r="D23" s="88" t="s">
        <v>15</v>
      </c>
      <c r="E23" s="88" t="s">
        <v>16</v>
      </c>
      <c r="F23" s="88" t="s">
        <v>17</v>
      </c>
      <c r="G23" s="89" t="s">
        <v>18</v>
      </c>
      <c r="H23" s="89" t="s">
        <v>19</v>
      </c>
      <c r="I23" s="89" t="s">
        <v>20</v>
      </c>
      <c r="J23" s="90" t="s">
        <v>21</v>
      </c>
      <c r="K23" s="250" t="s">
        <v>22</v>
      </c>
      <c r="L23" s="91" t="s">
        <v>23</v>
      </c>
      <c r="M23" s="253" t="s">
        <v>24</v>
      </c>
      <c r="N23" s="253"/>
      <c r="O23" s="253"/>
      <c r="P23" s="253"/>
      <c r="Q23" s="254"/>
      <c r="R23" s="92"/>
      <c r="S23" s="255" t="s">
        <v>25</v>
      </c>
      <c r="T23" s="255"/>
      <c r="U23" s="255"/>
      <c r="V23" s="255"/>
      <c r="W23" s="93"/>
      <c r="X23" s="94"/>
      <c r="Y23" s="95" t="s">
        <v>26</v>
      </c>
    </row>
    <row r="24" spans="2:25" s="96" customFormat="1" ht="15.75" customHeight="1">
      <c r="B24" s="97" t="s">
        <v>27</v>
      </c>
      <c r="C24" s="98" t="s">
        <v>28</v>
      </c>
      <c r="D24" s="98"/>
      <c r="E24" s="98" t="s">
        <v>29</v>
      </c>
      <c r="F24" s="98" t="s">
        <v>30</v>
      </c>
      <c r="G24" s="99" t="s">
        <v>31</v>
      </c>
      <c r="H24" s="99" t="s">
        <v>32</v>
      </c>
      <c r="I24" s="99" t="s">
        <v>33</v>
      </c>
      <c r="J24" s="256" t="s">
        <v>34</v>
      </c>
      <c r="K24" s="251"/>
      <c r="L24" s="100" t="s">
        <v>35</v>
      </c>
      <c r="M24" s="258" t="s">
        <v>36</v>
      </c>
      <c r="N24" s="101"/>
      <c r="O24" s="261" t="s">
        <v>37</v>
      </c>
      <c r="P24" s="102" t="s">
        <v>38</v>
      </c>
      <c r="Q24" s="102"/>
      <c r="R24" s="264" t="s">
        <v>39</v>
      </c>
      <c r="S24" s="235" t="s">
        <v>40</v>
      </c>
      <c r="T24" s="235" t="s">
        <v>41</v>
      </c>
      <c r="U24" s="235" t="s">
        <v>42</v>
      </c>
      <c r="V24" s="235" t="s">
        <v>43</v>
      </c>
      <c r="W24" s="240" t="s">
        <v>44</v>
      </c>
      <c r="X24" s="242" t="s">
        <v>45</v>
      </c>
      <c r="Y24" s="98"/>
    </row>
    <row r="25" spans="2:25" s="96" customFormat="1" ht="15" customHeight="1">
      <c r="B25" s="103"/>
      <c r="C25" s="98"/>
      <c r="D25" s="104"/>
      <c r="E25" s="105"/>
      <c r="F25" s="98" t="s">
        <v>46</v>
      </c>
      <c r="G25" s="98"/>
      <c r="H25" s="98" t="s">
        <v>47</v>
      </c>
      <c r="I25" s="99" t="s">
        <v>47</v>
      </c>
      <c r="J25" s="256"/>
      <c r="K25" s="252"/>
      <c r="L25" s="100" t="s">
        <v>48</v>
      </c>
      <c r="M25" s="259"/>
      <c r="N25" s="101"/>
      <c r="O25" s="262"/>
      <c r="P25" s="106" t="s">
        <v>49</v>
      </c>
      <c r="Q25" s="107" t="s">
        <v>50</v>
      </c>
      <c r="R25" s="240"/>
      <c r="S25" s="235"/>
      <c r="T25" s="235"/>
      <c r="U25" s="235"/>
      <c r="V25" s="235"/>
      <c r="W25" s="240"/>
      <c r="X25" s="243"/>
      <c r="Y25" s="98"/>
    </row>
    <row r="26" spans="2:25" s="96" customFormat="1" ht="36.75" customHeight="1" thickBot="1">
      <c r="B26" s="108"/>
      <c r="C26" s="109"/>
      <c r="D26" s="110"/>
      <c r="E26" s="111"/>
      <c r="F26" s="111"/>
      <c r="G26" s="111"/>
      <c r="H26" s="112" t="s">
        <v>51</v>
      </c>
      <c r="I26" s="113"/>
      <c r="J26" s="257"/>
      <c r="K26" s="114" t="s">
        <v>52</v>
      </c>
      <c r="L26" s="115" t="s">
        <v>53</v>
      </c>
      <c r="M26" s="260"/>
      <c r="N26" s="116"/>
      <c r="O26" s="263"/>
      <c r="P26" s="117" t="s">
        <v>54</v>
      </c>
      <c r="Q26" s="117"/>
      <c r="R26" s="241"/>
      <c r="S26" s="236"/>
      <c r="T26" s="236"/>
      <c r="U26" s="236"/>
      <c r="V26" s="236"/>
      <c r="W26" s="241"/>
      <c r="X26" s="244"/>
      <c r="Y26" s="118"/>
    </row>
    <row r="27" spans="2:25" s="126" customFormat="1" ht="16.5" thickBot="1">
      <c r="B27" s="119"/>
      <c r="C27" s="120"/>
      <c r="D27" s="120">
        <v>1</v>
      </c>
      <c r="E27" s="121">
        <v>2</v>
      </c>
      <c r="F27" s="120"/>
      <c r="G27" s="122"/>
      <c r="H27" s="122"/>
      <c r="I27" s="122"/>
      <c r="J27" s="122">
        <v>3</v>
      </c>
      <c r="K27" s="121">
        <v>4</v>
      </c>
      <c r="L27" s="122">
        <v>5</v>
      </c>
      <c r="M27" s="123">
        <v>5</v>
      </c>
      <c r="N27" s="123"/>
      <c r="O27" s="123">
        <v>6</v>
      </c>
      <c r="P27" s="123">
        <v>7</v>
      </c>
      <c r="Q27" s="123">
        <v>8</v>
      </c>
      <c r="R27" s="122">
        <v>9</v>
      </c>
      <c r="S27" s="123">
        <v>6</v>
      </c>
      <c r="T27" s="123">
        <v>7</v>
      </c>
      <c r="U27" s="123">
        <v>8</v>
      </c>
      <c r="V27" s="123">
        <v>9</v>
      </c>
      <c r="W27" s="123">
        <v>9</v>
      </c>
      <c r="X27" s="124">
        <v>10</v>
      </c>
      <c r="Y27" s="125"/>
    </row>
    <row r="28" spans="2:25" s="96" customFormat="1" ht="31.5">
      <c r="B28" s="127"/>
      <c r="C28" s="118"/>
      <c r="D28" s="128" t="s">
        <v>108</v>
      </c>
      <c r="E28" s="129"/>
      <c r="F28" s="129"/>
      <c r="G28" s="129"/>
      <c r="H28" s="129"/>
      <c r="I28" s="129"/>
      <c r="J28" s="221" t="s">
        <v>109</v>
      </c>
      <c r="K28" s="118">
        <v>4</v>
      </c>
      <c r="L28" s="129"/>
      <c r="M28" s="129"/>
      <c r="N28" s="129"/>
      <c r="O28" s="130"/>
      <c r="P28" s="130"/>
      <c r="Q28" s="130"/>
      <c r="R28" s="130"/>
      <c r="S28" s="130"/>
      <c r="T28" s="130"/>
      <c r="U28" s="130"/>
      <c r="V28" s="222"/>
      <c r="W28" s="130"/>
      <c r="X28" s="131"/>
      <c r="Y28" s="118"/>
    </row>
    <row r="29" spans="2:25" s="96" customFormat="1" ht="31.5">
      <c r="B29" s="127"/>
      <c r="C29" s="118"/>
      <c r="D29" s="128" t="s">
        <v>108</v>
      </c>
      <c r="E29" s="129"/>
      <c r="F29" s="129"/>
      <c r="G29" s="129"/>
      <c r="H29" s="129"/>
      <c r="I29" s="129"/>
      <c r="J29" s="221" t="s">
        <v>109</v>
      </c>
      <c r="K29" s="118">
        <v>4</v>
      </c>
      <c r="L29" s="129"/>
      <c r="M29" s="129"/>
      <c r="N29" s="129"/>
      <c r="O29" s="130"/>
      <c r="P29" s="130"/>
      <c r="Q29" s="130"/>
      <c r="R29" s="130"/>
      <c r="S29" s="139">
        <v>68</v>
      </c>
      <c r="T29" s="140">
        <v>49</v>
      </c>
      <c r="U29" s="141">
        <f>S29/T29*K29</f>
        <v>5.55</v>
      </c>
      <c r="V29" s="139">
        <f>119.36+19.97</f>
        <v>139.33000000000001</v>
      </c>
      <c r="W29" s="142"/>
      <c r="X29" s="143">
        <f t="shared" ref="X29" si="0">K29*U29*V29</f>
        <v>3093.13</v>
      </c>
      <c r="Y29" s="118"/>
    </row>
    <row r="30" spans="2:25" s="96" customFormat="1" ht="15.75">
      <c r="B30" s="132">
        <v>1</v>
      </c>
      <c r="C30" s="133"/>
      <c r="D30" s="220" t="s">
        <v>86</v>
      </c>
      <c r="E30" s="134" t="s">
        <v>94</v>
      </c>
      <c r="F30" s="135"/>
      <c r="G30" s="135"/>
      <c r="H30" s="135"/>
      <c r="I30" s="135"/>
      <c r="J30" s="135"/>
      <c r="K30" s="135">
        <v>1</v>
      </c>
      <c r="L30" s="136" t="s">
        <v>100</v>
      </c>
      <c r="M30" s="137"/>
      <c r="N30" s="137"/>
      <c r="O30" s="138"/>
      <c r="P30" s="138"/>
      <c r="Q30" s="138"/>
      <c r="R30" s="138"/>
      <c r="S30" s="139"/>
      <c r="T30" s="140"/>
      <c r="U30" s="141"/>
      <c r="V30" s="139"/>
      <c r="W30" s="142"/>
      <c r="X30" s="143">
        <f t="shared" ref="X30:X38" si="1">K30*U30*V30</f>
        <v>0</v>
      </c>
      <c r="Y30" s="118"/>
    </row>
    <row r="31" spans="2:25" s="96" customFormat="1" ht="15.75">
      <c r="B31" s="132">
        <v>2</v>
      </c>
      <c r="C31" s="133"/>
      <c r="D31" s="220" t="s">
        <v>87</v>
      </c>
      <c r="E31" s="134" t="s">
        <v>95</v>
      </c>
      <c r="F31" s="135"/>
      <c r="G31" s="135"/>
      <c r="H31" s="135"/>
      <c r="I31" s="135"/>
      <c r="J31" s="144"/>
      <c r="K31" s="135">
        <v>1</v>
      </c>
      <c r="L31" s="136" t="s">
        <v>100</v>
      </c>
      <c r="M31" s="137"/>
      <c r="N31" s="137"/>
      <c r="O31" s="138"/>
      <c r="P31" s="138"/>
      <c r="Q31" s="138"/>
      <c r="R31" s="138"/>
      <c r="S31" s="139"/>
      <c r="T31" s="140"/>
      <c r="U31" s="141"/>
      <c r="V31" s="139"/>
      <c r="W31" s="142"/>
      <c r="X31" s="143">
        <f t="shared" si="1"/>
        <v>0</v>
      </c>
      <c r="Y31" s="118"/>
    </row>
    <row r="32" spans="2:25" s="96" customFormat="1" ht="15.75">
      <c r="B32" s="132">
        <v>3</v>
      </c>
      <c r="C32" s="145"/>
      <c r="D32" s="220" t="s">
        <v>88</v>
      </c>
      <c r="E32" s="134" t="s">
        <v>99</v>
      </c>
      <c r="F32" s="146"/>
      <c r="G32" s="147"/>
      <c r="H32" s="148"/>
      <c r="I32" s="147"/>
      <c r="J32" s="149"/>
      <c r="K32" s="135">
        <v>1</v>
      </c>
      <c r="L32" s="136" t="s">
        <v>100</v>
      </c>
      <c r="M32" s="147"/>
      <c r="N32" s="147"/>
      <c r="O32" s="147"/>
      <c r="P32" s="147"/>
      <c r="Q32" s="147"/>
      <c r="R32" s="147"/>
      <c r="S32" s="139"/>
      <c r="T32" s="140"/>
      <c r="U32" s="139"/>
      <c r="V32" s="139"/>
      <c r="W32" s="150"/>
      <c r="X32" s="151">
        <f t="shared" si="1"/>
        <v>0</v>
      </c>
      <c r="Y32" s="152"/>
    </row>
    <row r="33" spans="2:25" s="96" customFormat="1" ht="15.75">
      <c r="B33" s="132">
        <v>4</v>
      </c>
      <c r="C33" s="145"/>
      <c r="D33" s="220" t="s">
        <v>89</v>
      </c>
      <c r="E33" s="134" t="s">
        <v>96</v>
      </c>
      <c r="F33" s="146"/>
      <c r="G33" s="147"/>
      <c r="H33" s="148"/>
      <c r="I33" s="147"/>
      <c r="J33" s="149"/>
      <c r="K33" s="237">
        <v>1</v>
      </c>
      <c r="L33" s="136" t="s">
        <v>100</v>
      </c>
      <c r="M33" s="153"/>
      <c r="N33" s="153"/>
      <c r="O33" s="153"/>
      <c r="P33" s="153"/>
      <c r="Q33" s="153"/>
      <c r="R33" s="153"/>
      <c r="S33" s="139"/>
      <c r="T33" s="140"/>
      <c r="U33" s="141"/>
      <c r="V33" s="141"/>
      <c r="W33" s="154"/>
      <c r="X33" s="143">
        <f>K33*U33*V33</f>
        <v>0</v>
      </c>
      <c r="Y33" s="152"/>
    </row>
    <row r="34" spans="2:25" s="96" customFormat="1" ht="15.75">
      <c r="B34" s="132">
        <v>5</v>
      </c>
      <c r="C34" s="145"/>
      <c r="D34" s="220" t="s">
        <v>90</v>
      </c>
      <c r="E34" s="134" t="s">
        <v>97</v>
      </c>
      <c r="F34" s="146"/>
      <c r="G34" s="147"/>
      <c r="H34" s="148"/>
      <c r="I34" s="147"/>
      <c r="J34" s="149"/>
      <c r="K34" s="238"/>
      <c r="L34" s="136" t="s">
        <v>100</v>
      </c>
      <c r="M34" s="147"/>
      <c r="N34" s="147"/>
      <c r="O34" s="147"/>
      <c r="P34" s="147"/>
      <c r="Q34" s="147"/>
      <c r="R34" s="147"/>
      <c r="S34" s="139"/>
      <c r="T34" s="140"/>
      <c r="U34" s="141"/>
      <c r="V34" s="141"/>
      <c r="W34" s="150"/>
      <c r="X34" s="143">
        <f t="shared" ref="X34:X35" si="2">K34*U34*V34</f>
        <v>0</v>
      </c>
      <c r="Y34" s="152"/>
    </row>
    <row r="35" spans="2:25" s="96" customFormat="1" ht="15.75">
      <c r="B35" s="132">
        <v>6</v>
      </c>
      <c r="C35" s="145"/>
      <c r="D35" s="220" t="s">
        <v>92</v>
      </c>
      <c r="E35" s="157" t="s">
        <v>93</v>
      </c>
      <c r="F35" s="146"/>
      <c r="G35" s="147"/>
      <c r="H35" s="148"/>
      <c r="I35" s="147"/>
      <c r="J35" s="149"/>
      <c r="K35" s="239"/>
      <c r="L35" s="136" t="s">
        <v>100</v>
      </c>
      <c r="M35" s="147"/>
      <c r="N35" s="147"/>
      <c r="O35" s="147"/>
      <c r="P35" s="147"/>
      <c r="Q35" s="147"/>
      <c r="R35" s="147"/>
      <c r="S35" s="139"/>
      <c r="T35" s="140"/>
      <c r="U35" s="141"/>
      <c r="V35" s="141"/>
      <c r="W35" s="150"/>
      <c r="X35" s="143">
        <f t="shared" si="2"/>
        <v>0</v>
      </c>
      <c r="Y35" s="152"/>
    </row>
    <row r="36" spans="2:25" ht="16.5" customHeight="1">
      <c r="B36" s="132">
        <v>7</v>
      </c>
      <c r="C36" s="145"/>
      <c r="D36" s="220" t="s">
        <v>91</v>
      </c>
      <c r="E36" s="134" t="s">
        <v>98</v>
      </c>
      <c r="F36" s="146"/>
      <c r="G36" s="147"/>
      <c r="H36" s="148"/>
      <c r="I36" s="147"/>
      <c r="J36" s="149"/>
      <c r="K36" s="135">
        <v>1</v>
      </c>
      <c r="L36" s="136" t="s">
        <v>100</v>
      </c>
      <c r="M36" s="153"/>
      <c r="N36" s="153"/>
      <c r="O36" s="153"/>
      <c r="P36" s="153"/>
      <c r="Q36" s="153"/>
      <c r="R36" s="153"/>
      <c r="S36" s="139"/>
      <c r="T36" s="140"/>
      <c r="U36" s="141"/>
      <c r="V36" s="139"/>
      <c r="W36" s="154"/>
      <c r="X36" s="143">
        <f t="shared" si="1"/>
        <v>0</v>
      </c>
      <c r="Y36" s="155"/>
    </row>
    <row r="37" spans="2:25" ht="16.5" customHeight="1">
      <c r="B37" s="132"/>
      <c r="C37" s="145"/>
      <c r="D37" s="156"/>
      <c r="E37" s="157"/>
      <c r="F37" s="146"/>
      <c r="G37" s="147"/>
      <c r="H37" s="148"/>
      <c r="I37" s="147"/>
      <c r="J37" s="149"/>
      <c r="K37" s="158"/>
      <c r="L37" s="136"/>
      <c r="M37" s="153"/>
      <c r="N37" s="153"/>
      <c r="O37" s="153"/>
      <c r="P37" s="153"/>
      <c r="Q37" s="153"/>
      <c r="R37" s="153"/>
      <c r="S37" s="139"/>
      <c r="T37" s="140"/>
      <c r="U37" s="141"/>
      <c r="V37" s="139"/>
      <c r="W37" s="154"/>
      <c r="X37" s="143">
        <f t="shared" si="1"/>
        <v>0</v>
      </c>
      <c r="Y37" s="155"/>
    </row>
    <row r="38" spans="2:25" ht="16.5" customHeight="1">
      <c r="B38" s="132"/>
      <c r="C38" s="145"/>
      <c r="D38" s="156"/>
      <c r="E38" s="157"/>
      <c r="F38" s="146"/>
      <c r="G38" s="147"/>
      <c r="H38" s="148"/>
      <c r="I38" s="147"/>
      <c r="J38" s="149"/>
      <c r="K38" s="158"/>
      <c r="L38" s="136"/>
      <c r="M38" s="153"/>
      <c r="N38" s="153"/>
      <c r="O38" s="153"/>
      <c r="P38" s="153"/>
      <c r="Q38" s="153"/>
      <c r="R38" s="153"/>
      <c r="S38" s="139"/>
      <c r="T38" s="140"/>
      <c r="U38" s="141"/>
      <c r="V38" s="139"/>
      <c r="W38" s="154"/>
      <c r="X38" s="143">
        <f t="shared" si="1"/>
        <v>0</v>
      </c>
      <c r="Y38" s="155"/>
    </row>
    <row r="39" spans="2:25" s="69" customFormat="1" ht="16.5" customHeight="1">
      <c r="B39" s="159"/>
      <c r="C39" s="160"/>
      <c r="D39" s="161" t="s">
        <v>55</v>
      </c>
      <c r="E39" s="162"/>
      <c r="F39" s="163"/>
      <c r="G39" s="163"/>
      <c r="H39" s="163"/>
      <c r="I39" s="163"/>
      <c r="J39" s="163"/>
      <c r="K39" s="164">
        <v>4</v>
      </c>
      <c r="L39" s="165"/>
      <c r="M39" s="163"/>
      <c r="N39" s="163"/>
      <c r="O39" s="154"/>
      <c r="P39" s="154"/>
      <c r="Q39" s="154" t="e">
        <f>SUM(#REF!)</f>
        <v>#REF!</v>
      </c>
      <c r="R39" s="166" t="e">
        <f>#REF!</f>
        <v>#REF!</v>
      </c>
      <c r="S39" s="154"/>
      <c r="T39" s="154"/>
      <c r="U39" s="154"/>
      <c r="V39" s="154"/>
      <c r="W39" s="154"/>
      <c r="X39" s="167">
        <f>SUM(X29:X38)</f>
        <v>3093.13</v>
      </c>
      <c r="Y39" s="155"/>
    </row>
    <row r="40" spans="2:25" s="69" customFormat="1" ht="17.25" customHeight="1">
      <c r="B40" s="159"/>
      <c r="C40" s="160"/>
      <c r="D40" s="161" t="s">
        <v>56</v>
      </c>
      <c r="E40" s="162"/>
      <c r="F40" s="163"/>
      <c r="G40" s="163"/>
      <c r="H40" s="163"/>
      <c r="I40" s="163"/>
      <c r="J40" s="163"/>
      <c r="K40" s="164"/>
      <c r="L40" s="165"/>
      <c r="M40" s="163"/>
      <c r="N40" s="163"/>
      <c r="O40" s="154"/>
      <c r="P40" s="154"/>
      <c r="Q40" s="154"/>
      <c r="R40" s="166"/>
      <c r="S40" s="154"/>
      <c r="T40" s="154"/>
      <c r="U40" s="154"/>
      <c r="V40" s="154"/>
      <c r="W40" s="154"/>
      <c r="X40" s="167">
        <f>X39*2</f>
        <v>6186.26</v>
      </c>
      <c r="Y40" s="168"/>
    </row>
    <row r="41" spans="2:25" s="69" customFormat="1" ht="12.75" customHeight="1">
      <c r="B41" s="169"/>
      <c r="C41" s="169"/>
      <c r="D41" s="170"/>
      <c r="E41" s="171"/>
      <c r="F41" s="172"/>
      <c r="G41" s="172"/>
      <c r="H41" s="172"/>
      <c r="I41" s="172"/>
      <c r="J41" s="172"/>
      <c r="K41" s="173"/>
      <c r="L41" s="174"/>
      <c r="M41" s="172"/>
      <c r="N41" s="172"/>
      <c r="O41" s="175"/>
      <c r="P41" s="175"/>
      <c r="Q41" s="175"/>
      <c r="R41" s="176"/>
      <c r="S41" s="175"/>
      <c r="T41" s="175"/>
      <c r="U41" s="175"/>
      <c r="V41" s="175"/>
      <c r="W41" s="175"/>
      <c r="X41" s="177"/>
      <c r="Y41" s="168"/>
    </row>
    <row r="42" spans="2:25" s="179" customFormat="1" ht="21" customHeight="1">
      <c r="B42" s="201"/>
      <c r="C42" s="202"/>
      <c r="D42" s="203"/>
      <c r="E42" s="204"/>
      <c r="F42" s="204"/>
      <c r="G42" s="204"/>
      <c r="H42" s="204"/>
      <c r="I42" s="204"/>
      <c r="J42" s="265" t="s">
        <v>110</v>
      </c>
      <c r="K42" s="266"/>
      <c r="L42" s="266"/>
      <c r="M42" s="266"/>
      <c r="N42" s="266"/>
      <c r="O42" s="267"/>
      <c r="P42" s="267"/>
      <c r="Q42" s="267"/>
      <c r="R42" s="267"/>
      <c r="S42" s="267"/>
      <c r="T42" s="178"/>
      <c r="U42" s="178"/>
      <c r="V42" s="178"/>
      <c r="W42" s="178"/>
      <c r="X42" s="178"/>
      <c r="Y42" s="78"/>
    </row>
    <row r="43" spans="2:25" s="179" customFormat="1" ht="21" customHeight="1">
      <c r="B43" s="201"/>
      <c r="C43" s="202"/>
      <c r="D43" s="203"/>
      <c r="E43" s="204"/>
      <c r="F43" s="204"/>
      <c r="G43" s="204"/>
      <c r="H43" s="204"/>
      <c r="I43" s="204"/>
      <c r="J43" s="268" t="s">
        <v>111</v>
      </c>
      <c r="K43" s="266"/>
      <c r="L43" s="266"/>
      <c r="M43" s="266"/>
      <c r="N43" s="266"/>
      <c r="O43" s="267"/>
      <c r="P43" s="267"/>
      <c r="Q43" s="267"/>
      <c r="R43" s="267"/>
      <c r="S43" s="267"/>
      <c r="T43" s="178"/>
      <c r="U43" s="178"/>
      <c r="V43" s="178"/>
      <c r="W43" s="178"/>
      <c r="X43" s="178"/>
      <c r="Y43" s="78"/>
    </row>
    <row r="44" spans="2:25" ht="15.75">
      <c r="J44" s="269"/>
      <c r="K44" s="270"/>
      <c r="L44" s="271"/>
      <c r="M44" s="272"/>
      <c r="N44" s="273"/>
      <c r="O44" s="274"/>
      <c r="P44" s="274"/>
      <c r="Q44" s="274"/>
      <c r="R44" s="274"/>
      <c r="S44" s="274"/>
      <c r="T44" s="180"/>
      <c r="U44" s="180"/>
      <c r="V44" s="180"/>
      <c r="W44" s="180"/>
      <c r="X44" s="180"/>
      <c r="Y44" s="77"/>
    </row>
    <row r="45" spans="2:25">
      <c r="B45" s="189"/>
      <c r="C45" s="189"/>
      <c r="D45" s="189"/>
      <c r="E45" s="189"/>
      <c r="F45" s="189"/>
      <c r="G45" s="189"/>
      <c r="H45" s="189"/>
      <c r="I45" s="189"/>
      <c r="J45" s="265" t="s">
        <v>112</v>
      </c>
      <c r="K45" s="266"/>
      <c r="L45" s="266"/>
      <c r="M45" s="266"/>
      <c r="N45" s="266"/>
      <c r="O45" s="267"/>
      <c r="P45" s="267"/>
      <c r="Q45" s="267"/>
      <c r="R45" s="267"/>
      <c r="S45" s="267"/>
      <c r="T45" s="181"/>
      <c r="U45" s="181"/>
      <c r="V45" s="182"/>
      <c r="W45" s="181"/>
      <c r="X45" s="181"/>
      <c r="Y45" s="184"/>
    </row>
    <row r="46" spans="2:25">
      <c r="B46" s="189"/>
      <c r="C46" s="189"/>
      <c r="D46" s="189"/>
      <c r="E46" s="189"/>
      <c r="F46" s="189"/>
      <c r="G46" s="189"/>
      <c r="H46" s="189"/>
      <c r="I46" s="189"/>
      <c r="J46" s="268" t="s">
        <v>111</v>
      </c>
      <c r="K46" s="266"/>
      <c r="L46" s="266"/>
      <c r="M46" s="266"/>
      <c r="N46" s="266"/>
      <c r="O46" s="267"/>
      <c r="P46" s="267"/>
      <c r="Q46" s="267"/>
      <c r="R46" s="267"/>
      <c r="S46" s="267"/>
      <c r="T46" s="183"/>
      <c r="U46" s="183"/>
      <c r="V46" s="186"/>
      <c r="W46" s="183"/>
      <c r="X46" s="183"/>
      <c r="Y46" s="184"/>
    </row>
    <row r="47" spans="2:25" ht="15.75">
      <c r="B47" s="184"/>
      <c r="C47" s="185"/>
      <c r="D47" s="187"/>
      <c r="E47" s="184" t="s">
        <v>57</v>
      </c>
      <c r="F47" s="184"/>
      <c r="G47" s="184"/>
      <c r="H47" s="184"/>
      <c r="I47" s="184"/>
      <c r="J47" s="184"/>
      <c r="K47" s="184"/>
      <c r="L47" s="184"/>
      <c r="M47" s="184"/>
      <c r="N47" s="184"/>
      <c r="O47" s="183"/>
      <c r="P47" s="183"/>
      <c r="Q47" s="183"/>
      <c r="R47" s="183"/>
      <c r="S47" s="183"/>
      <c r="T47" s="183"/>
      <c r="U47" s="183"/>
      <c r="V47" s="186"/>
      <c r="W47" s="183"/>
      <c r="X47" s="183"/>
      <c r="Y47" s="184"/>
    </row>
    <row r="48" spans="2:25" s="189" customFormat="1" ht="15.75">
      <c r="B48" s="187"/>
      <c r="C48" s="187"/>
      <c r="D48" s="188"/>
      <c r="E48" s="187"/>
      <c r="F48" s="187"/>
      <c r="G48" s="187"/>
      <c r="H48" s="187"/>
    </row>
    <row r="49" spans="2:25" s="189" customFormat="1" ht="15.75">
      <c r="B49" s="187"/>
      <c r="C49" s="187"/>
      <c r="D49" s="187"/>
      <c r="E49" s="187"/>
      <c r="F49" s="187"/>
      <c r="G49" s="187"/>
      <c r="H49" s="187"/>
    </row>
    <row r="50" spans="2:25" s="189" customFormat="1" ht="15.75">
      <c r="B50" s="190"/>
      <c r="C50" s="191"/>
      <c r="D50" s="192"/>
      <c r="E50" s="190"/>
      <c r="F50" s="193"/>
      <c r="G50" s="194"/>
      <c r="H50" s="194"/>
      <c r="I50" s="195"/>
      <c r="J50" s="195"/>
    </row>
    <row r="51" spans="2:25" s="189" customFormat="1" ht="15.75">
      <c r="B51" s="196"/>
      <c r="C51" s="188"/>
      <c r="D51" s="197"/>
      <c r="E51" s="198"/>
      <c r="F51" s="187" t="s">
        <v>58</v>
      </c>
      <c r="G51" s="187"/>
      <c r="H51" s="196"/>
      <c r="I51" s="195"/>
      <c r="J51" s="195"/>
    </row>
    <row r="52" spans="2:25" s="189" customFormat="1" ht="15.75">
      <c r="B52" s="196"/>
      <c r="C52" s="192"/>
      <c r="D52" s="197"/>
      <c r="E52" s="198"/>
      <c r="F52" s="187"/>
      <c r="G52" s="187"/>
      <c r="H52" s="196"/>
      <c r="I52" s="195"/>
      <c r="J52" s="195"/>
    </row>
    <row r="53" spans="2:25" s="189" customFormat="1" ht="15.75">
      <c r="B53" s="196"/>
      <c r="C53" s="199"/>
      <c r="D53" s="197"/>
      <c r="E53" s="187"/>
      <c r="F53" s="187" t="s">
        <v>59</v>
      </c>
      <c r="G53" s="187"/>
      <c r="H53" s="194"/>
      <c r="I53" s="195"/>
      <c r="J53" s="195"/>
    </row>
    <row r="54" spans="2:25" s="189" customFormat="1" ht="15.75">
      <c r="B54" s="196"/>
      <c r="C54" s="192"/>
      <c r="D54" s="197"/>
      <c r="E54" s="192"/>
      <c r="F54" s="187"/>
      <c r="G54" s="200"/>
      <c r="H54" s="198"/>
      <c r="I54" s="195"/>
      <c r="J54" s="195"/>
    </row>
    <row r="55" spans="2:25">
      <c r="B55" s="184"/>
      <c r="C55" s="185"/>
      <c r="D55" s="197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3"/>
      <c r="P55" s="183"/>
      <c r="Q55" s="183"/>
      <c r="R55" s="183"/>
      <c r="S55" s="183"/>
      <c r="T55" s="183"/>
      <c r="U55" s="183"/>
      <c r="V55" s="186"/>
      <c r="W55" s="183"/>
      <c r="X55" s="183"/>
      <c r="Y55" s="184"/>
    </row>
    <row r="56" spans="2:25">
      <c r="B56" s="184"/>
      <c r="C56" s="185"/>
      <c r="D56" s="197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3"/>
      <c r="P56" s="183"/>
      <c r="Q56" s="183"/>
      <c r="R56" s="183"/>
      <c r="S56" s="183"/>
      <c r="T56" s="183"/>
      <c r="U56" s="183"/>
      <c r="V56" s="186"/>
      <c r="W56" s="183"/>
      <c r="X56" s="183"/>
      <c r="Y56" s="184"/>
    </row>
    <row r="57" spans="2:25">
      <c r="B57" s="184"/>
      <c r="C57" s="185"/>
      <c r="D57" s="197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3"/>
      <c r="P57" s="183"/>
      <c r="Q57" s="183"/>
      <c r="R57" s="183"/>
      <c r="S57" s="183"/>
      <c r="T57" s="183"/>
      <c r="U57" s="183"/>
      <c r="V57" s="186"/>
      <c r="W57" s="183"/>
      <c r="X57" s="183"/>
      <c r="Y57" s="184"/>
    </row>
    <row r="58" spans="2:25">
      <c r="B58" s="184"/>
      <c r="C58" s="185"/>
      <c r="D58" s="197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3"/>
      <c r="P58" s="183"/>
      <c r="Q58" s="183"/>
      <c r="R58" s="183"/>
      <c r="S58" s="183"/>
      <c r="T58" s="183"/>
      <c r="U58" s="183"/>
      <c r="V58" s="186"/>
      <c r="W58" s="183"/>
      <c r="X58" s="183"/>
      <c r="Y58" s="184"/>
    </row>
    <row r="59" spans="2:25">
      <c r="B59" s="184"/>
      <c r="C59" s="185"/>
      <c r="D59" s="197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3"/>
      <c r="P59" s="183"/>
      <c r="Q59" s="183"/>
      <c r="R59" s="183"/>
      <c r="S59" s="183"/>
      <c r="T59" s="183"/>
      <c r="U59" s="183"/>
      <c r="V59" s="186"/>
      <c r="W59" s="183"/>
      <c r="X59" s="183"/>
      <c r="Y59" s="184"/>
    </row>
    <row r="60" spans="2:25">
      <c r="B60" s="184"/>
      <c r="C60" s="185"/>
      <c r="D60" s="197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3"/>
      <c r="P60" s="183"/>
      <c r="Q60" s="183"/>
      <c r="R60" s="183"/>
      <c r="S60" s="183"/>
      <c r="T60" s="183"/>
      <c r="U60" s="183"/>
      <c r="V60" s="186"/>
      <c r="W60" s="183"/>
      <c r="X60" s="183"/>
      <c r="Y60" s="184"/>
    </row>
    <row r="61" spans="2:25">
      <c r="B61" s="184"/>
      <c r="C61" s="185"/>
      <c r="D61" s="197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3"/>
      <c r="P61" s="183"/>
      <c r="Q61" s="183"/>
      <c r="R61" s="183"/>
      <c r="S61" s="183"/>
      <c r="T61" s="183"/>
      <c r="U61" s="183"/>
      <c r="V61" s="186"/>
      <c r="W61" s="183"/>
      <c r="X61" s="183"/>
      <c r="Y61" s="184"/>
    </row>
    <row r="62" spans="2:25">
      <c r="B62" s="184"/>
      <c r="C62" s="185"/>
      <c r="D62" s="197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3"/>
      <c r="P62" s="183"/>
      <c r="Q62" s="183"/>
      <c r="R62" s="183"/>
      <c r="S62" s="183"/>
      <c r="T62" s="183"/>
      <c r="U62" s="183"/>
      <c r="V62" s="186"/>
      <c r="W62" s="183"/>
      <c r="X62" s="183"/>
      <c r="Y62" s="184"/>
    </row>
    <row r="63" spans="2:25">
      <c r="B63" s="184"/>
      <c r="C63" s="185"/>
      <c r="D63" s="197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3"/>
      <c r="P63" s="183"/>
      <c r="Q63" s="183"/>
      <c r="R63" s="183"/>
      <c r="S63" s="183"/>
      <c r="T63" s="183"/>
      <c r="U63" s="183"/>
      <c r="V63" s="186"/>
      <c r="W63" s="183"/>
      <c r="X63" s="183"/>
      <c r="Y63" s="184"/>
    </row>
    <row r="64" spans="2:25">
      <c r="B64" s="184"/>
      <c r="C64" s="185"/>
      <c r="D64" s="197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3"/>
      <c r="P64" s="183"/>
      <c r="Q64" s="183"/>
      <c r="R64" s="183"/>
      <c r="S64" s="183"/>
      <c r="T64" s="183"/>
      <c r="U64" s="183"/>
      <c r="V64" s="186"/>
      <c r="W64" s="183"/>
      <c r="X64" s="183"/>
      <c r="Y64" s="184"/>
    </row>
    <row r="65" spans="2:25">
      <c r="B65" s="184"/>
      <c r="C65" s="185"/>
      <c r="D65" s="197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3"/>
      <c r="P65" s="183"/>
      <c r="Q65" s="183"/>
      <c r="R65" s="183"/>
      <c r="S65" s="183"/>
      <c r="T65" s="183"/>
      <c r="U65" s="183"/>
      <c r="V65" s="186"/>
      <c r="W65" s="183"/>
      <c r="X65" s="183"/>
      <c r="Y65" s="184"/>
    </row>
    <row r="66" spans="2:25">
      <c r="B66" s="184"/>
      <c r="C66" s="185"/>
      <c r="D66" s="197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3"/>
      <c r="P66" s="183"/>
      <c r="Q66" s="183"/>
      <c r="R66" s="183"/>
      <c r="S66" s="183"/>
      <c r="T66" s="183"/>
      <c r="U66" s="183"/>
      <c r="V66" s="186"/>
      <c r="W66" s="183"/>
      <c r="X66" s="183"/>
      <c r="Y66" s="184"/>
    </row>
    <row r="67" spans="2:25">
      <c r="B67" s="184"/>
      <c r="C67" s="185"/>
      <c r="D67" s="197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3"/>
      <c r="P67" s="183"/>
      <c r="Q67" s="183"/>
      <c r="R67" s="183"/>
      <c r="S67" s="183"/>
      <c r="T67" s="183"/>
      <c r="U67" s="183"/>
      <c r="V67" s="186"/>
      <c r="W67" s="183"/>
      <c r="X67" s="183"/>
      <c r="Y67" s="184"/>
    </row>
    <row r="68" spans="2:25">
      <c r="B68" s="184"/>
      <c r="C68" s="185"/>
      <c r="D68" s="197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3"/>
      <c r="P68" s="183"/>
      <c r="Q68" s="183"/>
      <c r="R68" s="183"/>
      <c r="S68" s="183"/>
      <c r="T68" s="183"/>
      <c r="U68" s="183"/>
      <c r="V68" s="186"/>
      <c r="W68" s="183"/>
      <c r="X68" s="183"/>
      <c r="Y68" s="184"/>
    </row>
    <row r="69" spans="2:25">
      <c r="B69" s="184"/>
      <c r="C69" s="185"/>
      <c r="D69" s="197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3"/>
      <c r="P69" s="183"/>
      <c r="Q69" s="183"/>
      <c r="R69" s="183"/>
      <c r="S69" s="183"/>
      <c r="T69" s="183"/>
      <c r="U69" s="183"/>
      <c r="V69" s="186"/>
      <c r="W69" s="183"/>
      <c r="X69" s="183"/>
      <c r="Y69" s="184"/>
    </row>
    <row r="70" spans="2:25">
      <c r="B70" s="184"/>
      <c r="C70" s="185"/>
      <c r="D70" s="197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3"/>
      <c r="P70" s="183"/>
      <c r="Q70" s="183"/>
      <c r="R70" s="183"/>
      <c r="S70" s="183"/>
      <c r="T70" s="183"/>
      <c r="U70" s="183"/>
      <c r="V70" s="186"/>
      <c r="W70" s="183"/>
      <c r="X70" s="183"/>
      <c r="Y70" s="184"/>
    </row>
    <row r="71" spans="2:25">
      <c r="B71" s="184"/>
      <c r="C71" s="185"/>
      <c r="D71" s="197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3"/>
      <c r="P71" s="183"/>
      <c r="Q71" s="183"/>
      <c r="R71" s="183"/>
      <c r="S71" s="183"/>
      <c r="T71" s="183"/>
      <c r="U71" s="183"/>
      <c r="V71" s="186"/>
      <c r="W71" s="183"/>
      <c r="X71" s="183"/>
      <c r="Y71" s="184"/>
    </row>
    <row r="72" spans="2:25">
      <c r="B72" s="184"/>
      <c r="C72" s="185"/>
      <c r="D72" s="197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3"/>
      <c r="P72" s="183"/>
      <c r="Q72" s="183"/>
      <c r="R72" s="183"/>
      <c r="S72" s="183"/>
      <c r="T72" s="183"/>
      <c r="U72" s="183"/>
      <c r="V72" s="186"/>
      <c r="W72" s="183"/>
      <c r="X72" s="183"/>
      <c r="Y72" s="184"/>
    </row>
    <row r="73" spans="2:25">
      <c r="B73" s="184"/>
      <c r="C73" s="185"/>
      <c r="D73" s="197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3"/>
      <c r="P73" s="183"/>
      <c r="Q73" s="183"/>
      <c r="R73" s="183"/>
      <c r="S73" s="183"/>
      <c r="T73" s="183"/>
      <c r="U73" s="183"/>
      <c r="V73" s="186"/>
      <c r="W73" s="183"/>
      <c r="X73" s="183"/>
      <c r="Y73" s="184"/>
    </row>
    <row r="74" spans="2:25">
      <c r="B74" s="184"/>
      <c r="C74" s="185"/>
      <c r="D74" s="197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3"/>
      <c r="P74" s="183"/>
      <c r="Q74" s="183"/>
      <c r="R74" s="183"/>
      <c r="S74" s="183"/>
      <c r="T74" s="183"/>
      <c r="U74" s="183"/>
      <c r="V74" s="186"/>
      <c r="W74" s="183"/>
      <c r="X74" s="183"/>
      <c r="Y74" s="184"/>
    </row>
    <row r="75" spans="2:25">
      <c r="B75" s="184"/>
      <c r="C75" s="185"/>
      <c r="D75" s="197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3"/>
      <c r="P75" s="183"/>
      <c r="Q75" s="183"/>
      <c r="R75" s="183"/>
      <c r="S75" s="183"/>
      <c r="T75" s="183"/>
      <c r="U75" s="183"/>
      <c r="V75" s="186"/>
      <c r="W75" s="183"/>
      <c r="X75" s="183"/>
      <c r="Y75" s="184"/>
    </row>
    <row r="76" spans="2:25">
      <c r="B76" s="184"/>
      <c r="C76" s="185"/>
      <c r="D76" s="197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3"/>
      <c r="P76" s="183"/>
      <c r="Q76" s="183"/>
      <c r="R76" s="183"/>
      <c r="S76" s="183"/>
      <c r="T76" s="183"/>
      <c r="U76" s="183"/>
      <c r="V76" s="186"/>
      <c r="W76" s="183"/>
      <c r="X76" s="183"/>
      <c r="Y76" s="184"/>
    </row>
    <row r="77" spans="2:25">
      <c r="B77" s="184"/>
      <c r="C77" s="185"/>
      <c r="D77" s="197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3"/>
      <c r="P77" s="183"/>
      <c r="Q77" s="183"/>
      <c r="R77" s="183"/>
      <c r="S77" s="183"/>
      <c r="T77" s="183"/>
      <c r="U77" s="183"/>
      <c r="V77" s="186"/>
      <c r="W77" s="183"/>
      <c r="X77" s="183"/>
      <c r="Y77" s="184"/>
    </row>
    <row r="78" spans="2:25">
      <c r="B78" s="184"/>
      <c r="C78" s="185"/>
      <c r="D78" s="197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3"/>
      <c r="P78" s="183"/>
      <c r="Q78" s="183"/>
      <c r="R78" s="183"/>
      <c r="S78" s="183"/>
      <c r="T78" s="183"/>
      <c r="U78" s="183"/>
      <c r="V78" s="186"/>
      <c r="W78" s="183"/>
      <c r="X78" s="183"/>
      <c r="Y78" s="184"/>
    </row>
    <row r="79" spans="2:25">
      <c r="B79" s="184"/>
      <c r="C79" s="185"/>
      <c r="D79" s="197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3"/>
      <c r="P79" s="183"/>
      <c r="Q79" s="183"/>
      <c r="R79" s="183"/>
      <c r="S79" s="183"/>
      <c r="T79" s="183"/>
      <c r="U79" s="183"/>
      <c r="V79" s="186"/>
      <c r="W79" s="183"/>
      <c r="X79" s="183"/>
      <c r="Y79" s="184"/>
    </row>
    <row r="80" spans="2:25">
      <c r="B80" s="184"/>
      <c r="C80" s="185"/>
      <c r="D80" s="197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3"/>
      <c r="P80" s="183"/>
      <c r="Q80" s="183"/>
      <c r="R80" s="183"/>
      <c r="S80" s="183"/>
      <c r="T80" s="183"/>
      <c r="U80" s="183"/>
      <c r="V80" s="186"/>
      <c r="W80" s="183"/>
      <c r="X80" s="183"/>
      <c r="Y80" s="184"/>
    </row>
    <row r="81" spans="2:25">
      <c r="B81" s="184"/>
      <c r="C81" s="185"/>
      <c r="D81" s="197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3"/>
      <c r="P81" s="183"/>
      <c r="Q81" s="183"/>
      <c r="R81" s="183"/>
      <c r="S81" s="183"/>
      <c r="T81" s="183"/>
      <c r="U81" s="183"/>
      <c r="V81" s="186"/>
      <c r="W81" s="183"/>
      <c r="X81" s="183"/>
      <c r="Y81" s="184"/>
    </row>
    <row r="82" spans="2:25">
      <c r="B82" s="184"/>
      <c r="C82" s="185"/>
      <c r="D82" s="197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3"/>
      <c r="P82" s="183"/>
      <c r="Q82" s="183"/>
      <c r="R82" s="183"/>
      <c r="S82" s="183"/>
      <c r="T82" s="183"/>
      <c r="U82" s="183"/>
      <c r="V82" s="186"/>
      <c r="W82" s="183"/>
      <c r="X82" s="183"/>
      <c r="Y82" s="184"/>
    </row>
    <row r="83" spans="2:25">
      <c r="B83" s="184"/>
      <c r="C83" s="185"/>
      <c r="D83" s="197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3"/>
      <c r="P83" s="183"/>
      <c r="Q83" s="183"/>
      <c r="R83" s="183"/>
      <c r="S83" s="183"/>
      <c r="T83" s="183"/>
      <c r="U83" s="183"/>
      <c r="V83" s="186"/>
      <c r="W83" s="183"/>
      <c r="X83" s="183"/>
      <c r="Y83" s="184"/>
    </row>
    <row r="84" spans="2:25">
      <c r="B84" s="184"/>
      <c r="C84" s="185"/>
      <c r="D84" s="197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3"/>
      <c r="P84" s="183"/>
      <c r="Q84" s="183"/>
      <c r="R84" s="183"/>
      <c r="S84" s="183"/>
      <c r="T84" s="183"/>
      <c r="U84" s="183"/>
      <c r="V84" s="186"/>
      <c r="W84" s="183"/>
      <c r="X84" s="183"/>
      <c r="Y84" s="184"/>
    </row>
    <row r="85" spans="2:25">
      <c r="B85" s="184"/>
      <c r="C85" s="185"/>
      <c r="D85" s="197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3"/>
      <c r="P85" s="183"/>
      <c r="Q85" s="183"/>
      <c r="R85" s="183"/>
      <c r="S85" s="183"/>
      <c r="T85" s="183"/>
      <c r="U85" s="183"/>
      <c r="V85" s="186"/>
      <c r="W85" s="183"/>
      <c r="X85" s="183"/>
      <c r="Y85" s="184"/>
    </row>
    <row r="86" spans="2:25">
      <c r="B86" s="184"/>
      <c r="C86" s="185"/>
      <c r="D86" s="197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3"/>
      <c r="P86" s="183"/>
      <c r="Q86" s="183"/>
      <c r="R86" s="183"/>
      <c r="S86" s="183"/>
      <c r="T86" s="183"/>
      <c r="U86" s="183"/>
      <c r="V86" s="186"/>
      <c r="W86" s="183"/>
      <c r="X86" s="183"/>
      <c r="Y86" s="184"/>
    </row>
    <row r="87" spans="2:25">
      <c r="B87" s="184"/>
      <c r="C87" s="185"/>
      <c r="D87" s="197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3"/>
      <c r="P87" s="183"/>
      <c r="Q87" s="183"/>
      <c r="R87" s="183"/>
      <c r="S87" s="183"/>
      <c r="T87" s="183"/>
      <c r="U87" s="183"/>
      <c r="V87" s="186"/>
      <c r="W87" s="183"/>
      <c r="X87" s="183"/>
      <c r="Y87" s="184"/>
    </row>
    <row r="88" spans="2:25">
      <c r="B88" s="184"/>
      <c r="C88" s="185"/>
      <c r="D88" s="197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3"/>
      <c r="P88" s="183"/>
      <c r="Q88" s="183"/>
      <c r="R88" s="183"/>
      <c r="S88" s="183"/>
      <c r="T88" s="183"/>
      <c r="U88" s="183"/>
      <c r="V88" s="186"/>
      <c r="W88" s="183"/>
      <c r="X88" s="183"/>
      <c r="Y88" s="184"/>
    </row>
    <row r="89" spans="2:25">
      <c r="B89" s="184"/>
      <c r="C89" s="185"/>
      <c r="D89" s="197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3"/>
      <c r="P89" s="183"/>
      <c r="Q89" s="183"/>
      <c r="R89" s="183"/>
      <c r="S89" s="183"/>
      <c r="T89" s="183"/>
      <c r="U89" s="183"/>
      <c r="V89" s="186"/>
      <c r="W89" s="183"/>
      <c r="X89" s="183"/>
      <c r="Y89" s="184"/>
    </row>
    <row r="90" spans="2:25">
      <c r="B90" s="184"/>
      <c r="C90" s="185"/>
      <c r="D90" s="197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3"/>
      <c r="P90" s="183"/>
      <c r="Q90" s="183"/>
      <c r="R90" s="183"/>
      <c r="S90" s="183"/>
      <c r="T90" s="183"/>
      <c r="U90" s="183"/>
      <c r="V90" s="186"/>
      <c r="W90" s="183"/>
      <c r="X90" s="183"/>
      <c r="Y90" s="184"/>
    </row>
    <row r="91" spans="2:25">
      <c r="B91" s="184"/>
      <c r="C91" s="185"/>
      <c r="D91" s="197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3"/>
      <c r="P91" s="183"/>
      <c r="Q91" s="183"/>
      <c r="R91" s="183"/>
      <c r="S91" s="183"/>
      <c r="T91" s="183"/>
      <c r="U91" s="183"/>
      <c r="V91" s="186"/>
      <c r="W91" s="183"/>
      <c r="X91" s="183"/>
      <c r="Y91" s="184"/>
    </row>
    <row r="92" spans="2:25">
      <c r="B92" s="184"/>
      <c r="C92" s="185"/>
      <c r="D92" s="197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3"/>
      <c r="P92" s="183"/>
      <c r="Q92" s="183"/>
      <c r="R92" s="183"/>
      <c r="S92" s="183"/>
      <c r="T92" s="183"/>
      <c r="U92" s="183"/>
      <c r="V92" s="186"/>
      <c r="W92" s="183"/>
      <c r="X92" s="183"/>
      <c r="Y92" s="184"/>
    </row>
    <row r="93" spans="2:25">
      <c r="B93" s="184"/>
      <c r="C93" s="185"/>
      <c r="D93" s="197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3"/>
      <c r="P93" s="183"/>
      <c r="Q93" s="183"/>
      <c r="R93" s="183"/>
      <c r="S93" s="183"/>
      <c r="T93" s="183"/>
      <c r="U93" s="183"/>
      <c r="V93" s="186"/>
      <c r="W93" s="183"/>
      <c r="X93" s="183"/>
      <c r="Y93" s="184"/>
    </row>
    <row r="94" spans="2:25">
      <c r="B94" s="184"/>
      <c r="C94" s="185"/>
      <c r="D94" s="197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3"/>
      <c r="P94" s="183"/>
      <c r="Q94" s="183"/>
      <c r="R94" s="183"/>
      <c r="S94" s="183"/>
      <c r="T94" s="183"/>
      <c r="U94" s="183"/>
      <c r="V94" s="186"/>
      <c r="W94" s="183"/>
      <c r="X94" s="183"/>
      <c r="Y94" s="184"/>
    </row>
    <row r="95" spans="2:25">
      <c r="B95" s="184"/>
      <c r="C95" s="185"/>
      <c r="D95" s="197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3"/>
      <c r="P95" s="183"/>
      <c r="Q95" s="183"/>
      <c r="R95" s="183"/>
      <c r="S95" s="183"/>
      <c r="T95" s="183"/>
      <c r="U95" s="183"/>
      <c r="V95" s="186"/>
      <c r="W95" s="183"/>
      <c r="X95" s="183"/>
      <c r="Y95" s="184"/>
    </row>
    <row r="96" spans="2:25">
      <c r="B96" s="184"/>
      <c r="C96" s="185"/>
      <c r="D96" s="197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3"/>
      <c r="P96" s="183"/>
      <c r="Q96" s="183"/>
      <c r="R96" s="183"/>
      <c r="S96" s="183"/>
      <c r="T96" s="183"/>
      <c r="U96" s="183"/>
      <c r="V96" s="186"/>
      <c r="W96" s="183"/>
      <c r="X96" s="183"/>
      <c r="Y96" s="184"/>
    </row>
    <row r="97" spans="2:25">
      <c r="B97" s="184"/>
      <c r="C97" s="185"/>
      <c r="D97" s="197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3"/>
      <c r="P97" s="183"/>
      <c r="Q97" s="183"/>
      <c r="R97" s="183"/>
      <c r="S97" s="183"/>
      <c r="T97" s="183"/>
      <c r="U97" s="183"/>
      <c r="V97" s="186"/>
      <c r="W97" s="183"/>
      <c r="X97" s="183"/>
      <c r="Y97" s="184"/>
    </row>
    <row r="98" spans="2:25">
      <c r="B98" s="184"/>
      <c r="C98" s="185"/>
      <c r="D98" s="197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3"/>
      <c r="P98" s="183"/>
      <c r="Q98" s="183"/>
      <c r="R98" s="183"/>
      <c r="S98" s="183"/>
      <c r="T98" s="183"/>
      <c r="U98" s="183"/>
      <c r="V98" s="186"/>
      <c r="W98" s="183"/>
      <c r="X98" s="183"/>
      <c r="Y98" s="184"/>
    </row>
    <row r="99" spans="2:25">
      <c r="B99" s="184"/>
      <c r="C99" s="185"/>
      <c r="D99" s="197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3"/>
      <c r="P99" s="183"/>
      <c r="Q99" s="183"/>
      <c r="R99" s="183"/>
      <c r="S99" s="183"/>
      <c r="T99" s="183"/>
      <c r="U99" s="183"/>
      <c r="V99" s="186"/>
      <c r="W99" s="183"/>
      <c r="X99" s="183"/>
      <c r="Y99" s="184"/>
    </row>
    <row r="100" spans="2:25">
      <c r="B100" s="184"/>
      <c r="C100" s="185"/>
      <c r="D100" s="197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3"/>
      <c r="P100" s="183"/>
      <c r="Q100" s="183"/>
      <c r="R100" s="183"/>
      <c r="S100" s="183"/>
      <c r="T100" s="183"/>
      <c r="U100" s="183"/>
      <c r="V100" s="186"/>
      <c r="W100" s="183"/>
      <c r="X100" s="183"/>
      <c r="Y100" s="184"/>
    </row>
    <row r="101" spans="2:25">
      <c r="B101" s="184"/>
      <c r="C101" s="185"/>
      <c r="D101" s="197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3"/>
      <c r="P101" s="183"/>
      <c r="Q101" s="183"/>
      <c r="R101" s="183"/>
      <c r="S101" s="183"/>
      <c r="T101" s="183"/>
      <c r="U101" s="183"/>
      <c r="V101" s="186"/>
      <c r="W101" s="183"/>
      <c r="X101" s="183"/>
      <c r="Y101" s="184"/>
    </row>
    <row r="102" spans="2:25">
      <c r="B102" s="184"/>
      <c r="C102" s="185"/>
      <c r="D102" s="197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3"/>
      <c r="P102" s="183"/>
      <c r="Q102" s="183"/>
      <c r="R102" s="183"/>
      <c r="S102" s="183"/>
      <c r="T102" s="183"/>
      <c r="U102" s="183"/>
      <c r="V102" s="186"/>
      <c r="W102" s="183"/>
      <c r="X102" s="183"/>
      <c r="Y102" s="184"/>
    </row>
    <row r="103" spans="2:25">
      <c r="B103" s="184"/>
      <c r="C103" s="185"/>
      <c r="D103" s="197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3"/>
      <c r="P103" s="183"/>
      <c r="Q103" s="183"/>
      <c r="R103" s="183"/>
      <c r="S103" s="183"/>
      <c r="T103" s="183"/>
      <c r="U103" s="183"/>
      <c r="V103" s="186"/>
      <c r="W103" s="183"/>
      <c r="X103" s="183"/>
      <c r="Y103" s="184"/>
    </row>
    <row r="104" spans="2:25">
      <c r="B104" s="184"/>
      <c r="C104" s="185"/>
      <c r="D104" s="197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3"/>
      <c r="P104" s="183"/>
      <c r="Q104" s="183"/>
      <c r="R104" s="183"/>
      <c r="S104" s="183"/>
      <c r="T104" s="183"/>
      <c r="U104" s="183"/>
      <c r="V104" s="186"/>
      <c r="W104" s="183"/>
      <c r="X104" s="183"/>
      <c r="Y104" s="184"/>
    </row>
    <row r="105" spans="2:25">
      <c r="B105" s="184"/>
      <c r="C105" s="185"/>
      <c r="D105" s="197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3"/>
      <c r="P105" s="183"/>
      <c r="Q105" s="183"/>
      <c r="R105" s="183"/>
      <c r="S105" s="183"/>
      <c r="T105" s="183"/>
      <c r="U105" s="183"/>
      <c r="V105" s="186"/>
      <c r="W105" s="183"/>
      <c r="X105" s="183"/>
      <c r="Y105" s="184"/>
    </row>
    <row r="106" spans="2:25">
      <c r="B106" s="184"/>
      <c r="C106" s="185"/>
      <c r="D106" s="197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3"/>
      <c r="P106" s="183"/>
      <c r="Q106" s="183"/>
      <c r="R106" s="183"/>
      <c r="S106" s="183"/>
      <c r="T106" s="183"/>
      <c r="U106" s="183"/>
      <c r="V106" s="186"/>
      <c r="W106" s="183"/>
      <c r="X106" s="183"/>
      <c r="Y106" s="184"/>
    </row>
    <row r="107" spans="2:25">
      <c r="B107" s="184"/>
      <c r="C107" s="185"/>
      <c r="D107" s="197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3"/>
      <c r="P107" s="183"/>
      <c r="Q107" s="183"/>
      <c r="R107" s="183"/>
      <c r="S107" s="183"/>
      <c r="T107" s="183"/>
      <c r="U107" s="183"/>
      <c r="V107" s="186"/>
      <c r="W107" s="183"/>
      <c r="X107" s="183"/>
      <c r="Y107" s="184"/>
    </row>
    <row r="108" spans="2:25">
      <c r="B108" s="184"/>
      <c r="C108" s="185"/>
      <c r="D108" s="197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3"/>
      <c r="P108" s="183"/>
      <c r="Q108" s="183"/>
      <c r="R108" s="183"/>
      <c r="S108" s="183"/>
      <c r="T108" s="183"/>
      <c r="U108" s="183"/>
      <c r="V108" s="186"/>
      <c r="W108" s="183"/>
      <c r="X108" s="183"/>
      <c r="Y108" s="184"/>
    </row>
    <row r="109" spans="2:25">
      <c r="B109" s="184"/>
      <c r="C109" s="185"/>
      <c r="D109" s="197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3"/>
      <c r="P109" s="183"/>
      <c r="Q109" s="183"/>
      <c r="R109" s="183"/>
      <c r="S109" s="183"/>
      <c r="T109" s="183"/>
      <c r="U109" s="183"/>
      <c r="V109" s="186"/>
      <c r="W109" s="183"/>
      <c r="X109" s="183"/>
      <c r="Y109" s="184"/>
    </row>
    <row r="110" spans="2:25">
      <c r="B110" s="184"/>
      <c r="C110" s="185"/>
      <c r="D110" s="197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3"/>
      <c r="P110" s="183"/>
      <c r="Q110" s="183"/>
      <c r="R110" s="183"/>
      <c r="S110" s="183"/>
      <c r="T110" s="183"/>
      <c r="U110" s="183"/>
      <c r="V110" s="186"/>
      <c r="W110" s="183"/>
      <c r="X110" s="183"/>
      <c r="Y110" s="184"/>
    </row>
    <row r="111" spans="2:25">
      <c r="B111" s="184"/>
      <c r="C111" s="185"/>
      <c r="D111" s="197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3"/>
      <c r="P111" s="183"/>
      <c r="Q111" s="183"/>
      <c r="R111" s="183"/>
      <c r="S111" s="183"/>
      <c r="T111" s="183"/>
      <c r="U111" s="183"/>
      <c r="V111" s="186"/>
      <c r="W111" s="183"/>
      <c r="X111" s="183"/>
      <c r="Y111" s="184"/>
    </row>
    <row r="112" spans="2:25">
      <c r="B112" s="184"/>
      <c r="C112" s="185"/>
      <c r="D112" s="197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3"/>
      <c r="P112" s="183"/>
      <c r="Q112" s="183"/>
      <c r="R112" s="183"/>
      <c r="S112" s="183"/>
      <c r="T112" s="183"/>
      <c r="U112" s="183"/>
      <c r="V112" s="186"/>
      <c r="W112" s="183"/>
      <c r="X112" s="183"/>
      <c r="Y112" s="184"/>
    </row>
    <row r="113" spans="2:25">
      <c r="B113" s="184"/>
      <c r="C113" s="185"/>
      <c r="D113" s="197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3"/>
      <c r="P113" s="183"/>
      <c r="Q113" s="183"/>
      <c r="R113" s="183"/>
      <c r="S113" s="183"/>
      <c r="T113" s="183"/>
      <c r="U113" s="183"/>
      <c r="V113" s="186"/>
      <c r="W113" s="183"/>
      <c r="X113" s="183"/>
      <c r="Y113" s="184"/>
    </row>
    <row r="114" spans="2:25">
      <c r="B114" s="184"/>
      <c r="C114" s="185"/>
      <c r="D114" s="197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3"/>
      <c r="P114" s="183"/>
      <c r="Q114" s="183"/>
      <c r="R114" s="183"/>
      <c r="S114" s="183"/>
      <c r="T114" s="183"/>
      <c r="U114" s="183"/>
      <c r="V114" s="186"/>
      <c r="W114" s="183"/>
      <c r="X114" s="183"/>
      <c r="Y114" s="184"/>
    </row>
    <row r="115" spans="2:25">
      <c r="B115" s="184"/>
      <c r="C115" s="185"/>
      <c r="D115" s="197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3"/>
      <c r="P115" s="183"/>
      <c r="Q115" s="183"/>
      <c r="R115" s="183"/>
      <c r="S115" s="183"/>
      <c r="T115" s="183"/>
      <c r="U115" s="183"/>
      <c r="V115" s="186"/>
      <c r="W115" s="183"/>
      <c r="X115" s="183"/>
      <c r="Y115" s="184"/>
    </row>
    <row r="116" spans="2:25">
      <c r="B116" s="184"/>
      <c r="C116" s="185"/>
      <c r="D116" s="197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3"/>
      <c r="P116" s="183"/>
      <c r="Q116" s="183"/>
      <c r="R116" s="183"/>
      <c r="S116" s="183"/>
      <c r="T116" s="183"/>
      <c r="U116" s="183"/>
      <c r="V116" s="186"/>
      <c r="W116" s="183"/>
      <c r="X116" s="183"/>
      <c r="Y116" s="184"/>
    </row>
    <row r="117" spans="2:25">
      <c r="B117" s="184"/>
      <c r="C117" s="185"/>
      <c r="D117" s="197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3"/>
      <c r="P117" s="183"/>
      <c r="Q117" s="183"/>
      <c r="R117" s="183"/>
      <c r="S117" s="183"/>
      <c r="T117" s="183"/>
      <c r="U117" s="183"/>
      <c r="V117" s="186"/>
      <c r="W117" s="183"/>
      <c r="X117" s="183"/>
      <c r="Y117" s="184"/>
    </row>
    <row r="118" spans="2:25">
      <c r="B118" s="184"/>
      <c r="C118" s="185"/>
      <c r="D118" s="197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3"/>
      <c r="P118" s="183"/>
      <c r="Q118" s="183"/>
      <c r="R118" s="183"/>
      <c r="S118" s="183"/>
      <c r="T118" s="183"/>
      <c r="U118" s="183"/>
      <c r="V118" s="186"/>
      <c r="W118" s="183"/>
      <c r="X118" s="183"/>
      <c r="Y118" s="184"/>
    </row>
    <row r="119" spans="2:25">
      <c r="B119" s="184"/>
      <c r="C119" s="185"/>
      <c r="D119" s="197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3"/>
      <c r="P119" s="183"/>
      <c r="Q119" s="183"/>
      <c r="R119" s="183"/>
      <c r="S119" s="183"/>
      <c r="T119" s="183"/>
      <c r="U119" s="183"/>
      <c r="V119" s="186"/>
      <c r="W119" s="183"/>
      <c r="X119" s="183"/>
      <c r="Y119" s="184"/>
    </row>
    <row r="120" spans="2:25">
      <c r="B120" s="184"/>
      <c r="C120" s="185"/>
      <c r="D120" s="197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3"/>
      <c r="P120" s="183"/>
      <c r="Q120" s="183"/>
      <c r="R120" s="183"/>
      <c r="S120" s="183"/>
      <c r="T120" s="183"/>
      <c r="U120" s="183"/>
      <c r="V120" s="186"/>
      <c r="W120" s="183"/>
      <c r="X120" s="183"/>
      <c r="Y120" s="184"/>
    </row>
    <row r="121" spans="2:25">
      <c r="B121" s="184"/>
      <c r="C121" s="185"/>
      <c r="D121" s="197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3"/>
      <c r="P121" s="183"/>
      <c r="Q121" s="183"/>
      <c r="R121" s="183"/>
      <c r="S121" s="183"/>
      <c r="T121" s="183"/>
      <c r="U121" s="183"/>
      <c r="V121" s="186"/>
      <c r="W121" s="183"/>
      <c r="X121" s="183"/>
      <c r="Y121" s="184"/>
    </row>
    <row r="122" spans="2:25">
      <c r="B122" s="184"/>
      <c r="C122" s="185"/>
      <c r="D122" s="197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3"/>
      <c r="P122" s="183"/>
      <c r="Q122" s="183"/>
      <c r="R122" s="183"/>
      <c r="S122" s="183"/>
      <c r="T122" s="183"/>
      <c r="U122" s="183"/>
      <c r="V122" s="186"/>
      <c r="W122" s="183"/>
      <c r="X122" s="183"/>
      <c r="Y122" s="184"/>
    </row>
    <row r="123" spans="2:25">
      <c r="B123" s="184"/>
      <c r="C123" s="185"/>
      <c r="D123" s="197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3"/>
      <c r="P123" s="183"/>
      <c r="Q123" s="183"/>
      <c r="R123" s="183"/>
      <c r="S123" s="183"/>
      <c r="T123" s="183"/>
      <c r="U123" s="183"/>
      <c r="V123" s="186"/>
      <c r="W123" s="183"/>
      <c r="X123" s="183"/>
      <c r="Y123" s="184"/>
    </row>
    <row r="124" spans="2:25">
      <c r="B124" s="184"/>
      <c r="C124" s="185"/>
      <c r="D124" s="197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3"/>
      <c r="P124" s="183"/>
      <c r="Q124" s="183"/>
      <c r="R124" s="183"/>
      <c r="S124" s="183"/>
      <c r="T124" s="183"/>
      <c r="U124" s="183"/>
      <c r="V124" s="186"/>
      <c r="W124" s="183"/>
      <c r="X124" s="183"/>
      <c r="Y124" s="184"/>
    </row>
    <row r="125" spans="2:25">
      <c r="B125" s="184"/>
      <c r="C125" s="185"/>
      <c r="D125" s="197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3"/>
      <c r="P125" s="183"/>
      <c r="Q125" s="183"/>
      <c r="R125" s="183"/>
      <c r="S125" s="183"/>
      <c r="T125" s="183"/>
      <c r="U125" s="183"/>
      <c r="V125" s="186"/>
      <c r="W125" s="183"/>
      <c r="X125" s="183"/>
      <c r="Y125" s="184"/>
    </row>
    <row r="126" spans="2:25">
      <c r="B126" s="184"/>
      <c r="C126" s="185"/>
      <c r="D126" s="197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3"/>
      <c r="P126" s="183"/>
      <c r="Q126" s="183"/>
      <c r="R126" s="183"/>
      <c r="S126" s="183"/>
      <c r="T126" s="183"/>
      <c r="U126" s="183"/>
      <c r="V126" s="186"/>
      <c r="W126" s="183"/>
      <c r="X126" s="183"/>
      <c r="Y126" s="184"/>
    </row>
    <row r="127" spans="2:25">
      <c r="B127" s="184"/>
      <c r="C127" s="185"/>
      <c r="D127" s="197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3"/>
      <c r="P127" s="183"/>
      <c r="Q127" s="183"/>
      <c r="R127" s="183"/>
      <c r="S127" s="183"/>
      <c r="T127" s="183"/>
      <c r="U127" s="183"/>
      <c r="V127" s="186"/>
      <c r="W127" s="183"/>
      <c r="X127" s="183"/>
      <c r="Y127" s="184"/>
    </row>
    <row r="128" spans="2:25">
      <c r="B128" s="184"/>
      <c r="C128" s="185"/>
      <c r="D128" s="197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3"/>
      <c r="P128" s="183"/>
      <c r="Q128" s="183"/>
      <c r="R128" s="183"/>
      <c r="S128" s="183"/>
      <c r="T128" s="183"/>
      <c r="U128" s="183"/>
      <c r="V128" s="186"/>
      <c r="W128" s="183"/>
      <c r="X128" s="183"/>
      <c r="Y128" s="184"/>
    </row>
    <row r="129" spans="2:25">
      <c r="B129" s="184"/>
      <c r="C129" s="185"/>
      <c r="D129" s="197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3"/>
      <c r="P129" s="183"/>
      <c r="Q129" s="183"/>
      <c r="R129" s="183"/>
      <c r="S129" s="183"/>
      <c r="T129" s="183"/>
      <c r="U129" s="183"/>
      <c r="V129" s="186"/>
      <c r="W129" s="183"/>
      <c r="X129" s="183"/>
      <c r="Y129" s="184"/>
    </row>
    <row r="130" spans="2:25">
      <c r="B130" s="184"/>
      <c r="C130" s="185"/>
      <c r="D130" s="197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3"/>
      <c r="P130" s="183"/>
      <c r="Q130" s="183"/>
      <c r="R130" s="183"/>
      <c r="S130" s="183"/>
      <c r="T130" s="183"/>
      <c r="U130" s="183"/>
      <c r="V130" s="186"/>
      <c r="W130" s="183"/>
      <c r="X130" s="183"/>
      <c r="Y130" s="184"/>
    </row>
    <row r="131" spans="2:25">
      <c r="B131" s="184"/>
      <c r="C131" s="185"/>
      <c r="D131" s="197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3"/>
      <c r="P131" s="183"/>
      <c r="Q131" s="183"/>
      <c r="R131" s="183"/>
      <c r="S131" s="183"/>
      <c r="T131" s="183"/>
      <c r="U131" s="183"/>
      <c r="V131" s="186"/>
      <c r="W131" s="183"/>
      <c r="X131" s="183"/>
      <c r="Y131" s="184"/>
    </row>
    <row r="132" spans="2:25">
      <c r="B132" s="184"/>
      <c r="C132" s="185"/>
      <c r="D132" s="197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3"/>
      <c r="P132" s="183"/>
      <c r="Q132" s="183"/>
      <c r="R132" s="183"/>
      <c r="S132" s="183"/>
      <c r="T132" s="183"/>
      <c r="U132" s="183"/>
      <c r="V132" s="186"/>
      <c r="W132" s="183"/>
      <c r="X132" s="183"/>
      <c r="Y132" s="184"/>
    </row>
    <row r="133" spans="2:25">
      <c r="B133" s="184"/>
      <c r="C133" s="185"/>
      <c r="D133" s="197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3"/>
      <c r="P133" s="183"/>
      <c r="Q133" s="183"/>
      <c r="R133" s="183"/>
      <c r="S133" s="183"/>
      <c r="T133" s="183"/>
      <c r="U133" s="183"/>
      <c r="V133" s="186"/>
      <c r="W133" s="183"/>
      <c r="X133" s="183"/>
      <c r="Y133" s="184"/>
    </row>
    <row r="134" spans="2:25">
      <c r="B134" s="184"/>
      <c r="C134" s="185"/>
      <c r="D134" s="197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3"/>
      <c r="P134" s="183"/>
      <c r="Q134" s="183"/>
      <c r="R134" s="183"/>
      <c r="S134" s="183"/>
      <c r="T134" s="183"/>
      <c r="U134" s="183"/>
      <c r="V134" s="186"/>
      <c r="W134" s="183"/>
      <c r="X134" s="183"/>
      <c r="Y134" s="184"/>
    </row>
    <row r="135" spans="2:25">
      <c r="B135" s="184"/>
      <c r="C135" s="185"/>
      <c r="D135" s="197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3"/>
      <c r="P135" s="183"/>
      <c r="Q135" s="183"/>
      <c r="R135" s="183"/>
      <c r="S135" s="183"/>
      <c r="T135" s="183"/>
      <c r="U135" s="183"/>
      <c r="V135" s="186"/>
      <c r="W135" s="183"/>
      <c r="X135" s="183"/>
      <c r="Y135" s="184"/>
    </row>
    <row r="136" spans="2:25">
      <c r="B136" s="184"/>
      <c r="C136" s="185"/>
      <c r="D136" s="197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3"/>
      <c r="P136" s="183"/>
      <c r="Q136" s="183"/>
      <c r="R136" s="183"/>
      <c r="S136" s="183"/>
      <c r="T136" s="183"/>
      <c r="U136" s="183"/>
      <c r="V136" s="186"/>
      <c r="W136" s="183"/>
      <c r="X136" s="183"/>
      <c r="Y136" s="184"/>
    </row>
    <row r="137" spans="2:25">
      <c r="B137" s="184"/>
      <c r="C137" s="185"/>
      <c r="D137" s="197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3"/>
      <c r="P137" s="183"/>
      <c r="Q137" s="183"/>
      <c r="R137" s="183"/>
      <c r="S137" s="183"/>
      <c r="T137" s="183"/>
      <c r="U137" s="183"/>
      <c r="V137" s="186"/>
      <c r="W137" s="183"/>
      <c r="X137" s="183"/>
      <c r="Y137" s="184"/>
    </row>
    <row r="138" spans="2:25">
      <c r="B138" s="184"/>
      <c r="C138" s="185"/>
      <c r="D138" s="197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3"/>
      <c r="P138" s="183"/>
      <c r="Q138" s="183"/>
      <c r="R138" s="183"/>
      <c r="S138" s="183"/>
      <c r="T138" s="183"/>
      <c r="U138" s="183"/>
      <c r="V138" s="186"/>
      <c r="W138" s="183"/>
      <c r="X138" s="183"/>
      <c r="Y138" s="184"/>
    </row>
    <row r="139" spans="2:25">
      <c r="B139" s="184"/>
      <c r="C139" s="185"/>
      <c r="D139" s="197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3"/>
      <c r="P139" s="183"/>
      <c r="Q139" s="183"/>
      <c r="R139" s="183"/>
      <c r="S139" s="183"/>
      <c r="T139" s="183"/>
      <c r="U139" s="183"/>
      <c r="V139" s="186"/>
      <c r="W139" s="183"/>
      <c r="X139" s="183"/>
      <c r="Y139" s="184"/>
    </row>
    <row r="140" spans="2:25">
      <c r="B140" s="184"/>
      <c r="C140" s="185"/>
      <c r="D140" s="197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3"/>
      <c r="P140" s="183"/>
      <c r="Q140" s="183"/>
      <c r="R140" s="183"/>
      <c r="S140" s="183"/>
      <c r="T140" s="183"/>
      <c r="U140" s="183"/>
      <c r="V140" s="186"/>
      <c r="W140" s="183"/>
      <c r="X140" s="183"/>
      <c r="Y140" s="184"/>
    </row>
    <row r="141" spans="2:25">
      <c r="B141" s="184"/>
      <c r="C141" s="185"/>
      <c r="D141" s="197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3"/>
      <c r="P141" s="183"/>
      <c r="Q141" s="183"/>
      <c r="R141" s="183"/>
      <c r="S141" s="183"/>
      <c r="T141" s="183"/>
      <c r="U141" s="183"/>
      <c r="V141" s="186"/>
      <c r="W141" s="183"/>
      <c r="X141" s="183"/>
      <c r="Y141" s="184"/>
    </row>
    <row r="142" spans="2:25">
      <c r="B142" s="184"/>
      <c r="C142" s="185"/>
      <c r="D142" s="197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3"/>
      <c r="P142" s="183"/>
      <c r="Q142" s="183"/>
      <c r="R142" s="183"/>
      <c r="S142" s="183"/>
      <c r="T142" s="183"/>
      <c r="U142" s="183"/>
      <c r="V142" s="186"/>
      <c r="W142" s="183"/>
      <c r="X142" s="183"/>
      <c r="Y142" s="184"/>
    </row>
    <row r="143" spans="2:25">
      <c r="B143" s="184"/>
      <c r="C143" s="185"/>
      <c r="D143" s="197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3"/>
      <c r="P143" s="183"/>
      <c r="Q143" s="183"/>
      <c r="R143" s="183"/>
      <c r="S143" s="183"/>
      <c r="T143" s="183"/>
      <c r="U143" s="183"/>
      <c r="V143" s="186"/>
      <c r="W143" s="183"/>
      <c r="X143" s="183"/>
      <c r="Y143" s="184"/>
    </row>
    <row r="144" spans="2:25">
      <c r="B144" s="184"/>
      <c r="C144" s="185"/>
      <c r="D144" s="197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3"/>
      <c r="P144" s="183"/>
      <c r="Q144" s="183"/>
      <c r="R144" s="183"/>
      <c r="S144" s="183"/>
      <c r="T144" s="183"/>
      <c r="U144" s="183"/>
      <c r="V144" s="186"/>
      <c r="W144" s="183"/>
      <c r="X144" s="183"/>
      <c r="Y144" s="184"/>
    </row>
    <row r="145" spans="2:25">
      <c r="B145" s="184"/>
      <c r="C145" s="185"/>
      <c r="D145" s="197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3"/>
      <c r="P145" s="183"/>
      <c r="Q145" s="183"/>
      <c r="R145" s="183"/>
      <c r="S145" s="183"/>
      <c r="T145" s="183"/>
      <c r="U145" s="183"/>
      <c r="V145" s="186"/>
      <c r="W145" s="183"/>
      <c r="X145" s="183"/>
      <c r="Y145" s="184"/>
    </row>
    <row r="146" spans="2:25">
      <c r="B146" s="184"/>
      <c r="C146" s="185"/>
      <c r="D146" s="197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3"/>
      <c r="P146" s="183"/>
      <c r="Q146" s="183"/>
      <c r="R146" s="183"/>
      <c r="S146" s="183"/>
      <c r="T146" s="183"/>
      <c r="U146" s="183"/>
      <c r="V146" s="186"/>
      <c r="W146" s="183"/>
      <c r="X146" s="183"/>
      <c r="Y146" s="184"/>
    </row>
    <row r="147" spans="2:25">
      <c r="B147" s="184"/>
      <c r="C147" s="185"/>
      <c r="D147" s="197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3"/>
      <c r="P147" s="183"/>
      <c r="Q147" s="183"/>
      <c r="R147" s="183"/>
      <c r="S147" s="183"/>
      <c r="T147" s="183"/>
      <c r="U147" s="183"/>
      <c r="V147" s="186"/>
      <c r="W147" s="183"/>
      <c r="X147" s="183"/>
      <c r="Y147" s="184"/>
    </row>
    <row r="148" spans="2:25">
      <c r="B148" s="184"/>
      <c r="C148" s="185"/>
      <c r="D148" s="197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3"/>
      <c r="P148" s="183"/>
      <c r="Q148" s="183"/>
      <c r="R148" s="183"/>
      <c r="S148" s="183"/>
      <c r="T148" s="183"/>
      <c r="U148" s="183"/>
      <c r="V148" s="186"/>
      <c r="W148" s="183"/>
      <c r="X148" s="183"/>
      <c r="Y148" s="184"/>
    </row>
    <row r="149" spans="2:25">
      <c r="B149" s="184"/>
      <c r="C149" s="185"/>
      <c r="D149" s="197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3"/>
      <c r="P149" s="183"/>
      <c r="Q149" s="183"/>
      <c r="R149" s="183"/>
      <c r="S149" s="183"/>
      <c r="T149" s="183"/>
      <c r="U149" s="183"/>
      <c r="V149" s="186"/>
      <c r="W149" s="183"/>
      <c r="X149" s="183"/>
      <c r="Y149" s="184"/>
    </row>
    <row r="150" spans="2:25">
      <c r="B150" s="184"/>
      <c r="C150" s="185"/>
      <c r="D150" s="197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3"/>
      <c r="P150" s="183"/>
      <c r="Q150" s="183"/>
      <c r="R150" s="183"/>
      <c r="S150" s="183"/>
      <c r="T150" s="183"/>
      <c r="U150" s="183"/>
      <c r="V150" s="186"/>
      <c r="W150" s="183"/>
      <c r="X150" s="183"/>
      <c r="Y150" s="184"/>
    </row>
    <row r="151" spans="2:25">
      <c r="B151" s="184"/>
      <c r="C151" s="185"/>
      <c r="D151" s="197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3"/>
      <c r="P151" s="183"/>
      <c r="Q151" s="183"/>
      <c r="R151" s="183"/>
      <c r="S151" s="183"/>
      <c r="T151" s="183"/>
      <c r="U151" s="183"/>
      <c r="V151" s="186"/>
      <c r="W151" s="183"/>
      <c r="X151" s="183"/>
      <c r="Y151" s="184"/>
    </row>
    <row r="152" spans="2:25">
      <c r="B152" s="184"/>
      <c r="C152" s="185"/>
      <c r="D152" s="197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3"/>
      <c r="P152" s="183"/>
      <c r="Q152" s="183"/>
      <c r="R152" s="183"/>
      <c r="S152" s="183"/>
      <c r="T152" s="183"/>
      <c r="U152" s="183"/>
      <c r="V152" s="186"/>
      <c r="W152" s="183"/>
      <c r="X152" s="183"/>
      <c r="Y152" s="184"/>
    </row>
    <row r="153" spans="2:25">
      <c r="B153" s="184"/>
      <c r="C153" s="185"/>
      <c r="D153" s="197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3"/>
      <c r="P153" s="183"/>
      <c r="Q153" s="183"/>
      <c r="R153" s="183"/>
      <c r="S153" s="183"/>
      <c r="T153" s="183"/>
      <c r="U153" s="183"/>
      <c r="V153" s="186"/>
      <c r="W153" s="183"/>
      <c r="X153" s="183"/>
      <c r="Y153" s="184"/>
    </row>
    <row r="154" spans="2:25">
      <c r="B154" s="184"/>
      <c r="C154" s="185"/>
      <c r="D154" s="197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3"/>
      <c r="P154" s="183"/>
      <c r="Q154" s="183"/>
      <c r="R154" s="183"/>
      <c r="S154" s="183"/>
      <c r="T154" s="183"/>
      <c r="U154" s="183"/>
      <c r="V154" s="186"/>
      <c r="W154" s="183"/>
      <c r="X154" s="183"/>
      <c r="Y154" s="184"/>
    </row>
    <row r="155" spans="2:25">
      <c r="B155" s="184"/>
      <c r="C155" s="185"/>
      <c r="D155" s="197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3"/>
      <c r="P155" s="183"/>
      <c r="Q155" s="183"/>
      <c r="R155" s="183"/>
      <c r="S155" s="183"/>
      <c r="T155" s="183"/>
      <c r="U155" s="183"/>
      <c r="V155" s="186"/>
      <c r="W155" s="183"/>
      <c r="X155" s="183"/>
      <c r="Y155" s="184"/>
    </row>
    <row r="156" spans="2:25">
      <c r="B156" s="184"/>
      <c r="C156" s="185"/>
      <c r="D156" s="197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3"/>
      <c r="P156" s="183"/>
      <c r="Q156" s="183"/>
      <c r="R156" s="183"/>
      <c r="S156" s="183"/>
      <c r="T156" s="183"/>
      <c r="U156" s="183"/>
      <c r="V156" s="186"/>
      <c r="W156" s="183"/>
      <c r="X156" s="183"/>
      <c r="Y156" s="184"/>
    </row>
    <row r="157" spans="2:25">
      <c r="B157" s="184"/>
      <c r="C157" s="185"/>
      <c r="D157" s="197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3"/>
      <c r="P157" s="183"/>
      <c r="Q157" s="183"/>
      <c r="R157" s="183"/>
      <c r="S157" s="183"/>
      <c r="T157" s="183"/>
      <c r="U157" s="183"/>
      <c r="V157" s="186"/>
      <c r="W157" s="183"/>
      <c r="X157" s="183"/>
      <c r="Y157" s="184"/>
    </row>
    <row r="158" spans="2:25">
      <c r="B158" s="184"/>
      <c r="C158" s="185"/>
      <c r="D158" s="197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3"/>
      <c r="P158" s="183"/>
      <c r="Q158" s="183"/>
      <c r="R158" s="183"/>
      <c r="S158" s="183"/>
      <c r="T158" s="183"/>
      <c r="U158" s="183"/>
      <c r="V158" s="186"/>
      <c r="W158" s="183"/>
      <c r="X158" s="183"/>
      <c r="Y158" s="184"/>
    </row>
    <row r="159" spans="2:25">
      <c r="B159" s="184"/>
      <c r="C159" s="185"/>
      <c r="D159" s="197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3"/>
      <c r="P159" s="183"/>
      <c r="Q159" s="183"/>
      <c r="R159" s="183"/>
      <c r="S159" s="183"/>
      <c r="T159" s="183"/>
      <c r="U159" s="183"/>
      <c r="V159" s="186"/>
      <c r="W159" s="183"/>
      <c r="X159" s="183"/>
      <c r="Y159" s="184"/>
    </row>
    <row r="160" spans="2:25">
      <c r="B160" s="184"/>
      <c r="C160" s="185"/>
      <c r="D160" s="197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3"/>
      <c r="P160" s="183"/>
      <c r="Q160" s="183"/>
      <c r="R160" s="183"/>
      <c r="S160" s="183"/>
      <c r="T160" s="183"/>
      <c r="U160" s="183"/>
      <c r="V160" s="186"/>
      <c r="W160" s="183"/>
      <c r="X160" s="183"/>
      <c r="Y160" s="184"/>
    </row>
    <row r="161" spans="2:25">
      <c r="B161" s="184"/>
      <c r="C161" s="185"/>
      <c r="D161" s="197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3"/>
      <c r="P161" s="183"/>
      <c r="Q161" s="183"/>
      <c r="R161" s="183"/>
      <c r="S161" s="183"/>
      <c r="T161" s="183"/>
      <c r="U161" s="183"/>
      <c r="V161" s="186"/>
      <c r="W161" s="183"/>
      <c r="X161" s="183"/>
      <c r="Y161" s="184"/>
    </row>
    <row r="162" spans="2:25">
      <c r="B162" s="184"/>
      <c r="C162" s="185"/>
      <c r="D162" s="197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3"/>
      <c r="P162" s="183"/>
      <c r="Q162" s="183"/>
      <c r="R162" s="183"/>
      <c r="S162" s="183"/>
      <c r="T162" s="183"/>
      <c r="U162" s="183"/>
      <c r="V162" s="186"/>
      <c r="W162" s="183"/>
      <c r="X162" s="183"/>
      <c r="Y162" s="184"/>
    </row>
    <row r="163" spans="2:25">
      <c r="B163" s="184"/>
      <c r="C163" s="185"/>
      <c r="D163" s="197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3"/>
      <c r="P163" s="183"/>
      <c r="Q163" s="183"/>
      <c r="R163" s="183"/>
      <c r="S163" s="183"/>
      <c r="T163" s="183"/>
      <c r="U163" s="183"/>
      <c r="V163" s="186"/>
      <c r="W163" s="183"/>
      <c r="X163" s="183"/>
      <c r="Y163" s="184"/>
    </row>
    <row r="164" spans="2:25">
      <c r="B164" s="184"/>
      <c r="C164" s="185"/>
      <c r="D164" s="197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3"/>
      <c r="P164" s="183"/>
      <c r="Q164" s="183"/>
      <c r="R164" s="183"/>
      <c r="S164" s="183"/>
      <c r="T164" s="183"/>
      <c r="U164" s="183"/>
      <c r="V164" s="186"/>
      <c r="W164" s="183"/>
      <c r="X164" s="183"/>
      <c r="Y164" s="184"/>
    </row>
    <row r="165" spans="2:25">
      <c r="B165" s="184"/>
      <c r="C165" s="185"/>
      <c r="D165" s="197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3"/>
      <c r="P165" s="183"/>
      <c r="Q165" s="183"/>
      <c r="R165" s="183"/>
      <c r="S165" s="183"/>
      <c r="T165" s="183"/>
      <c r="U165" s="183"/>
      <c r="V165" s="186"/>
      <c r="W165" s="183"/>
      <c r="X165" s="183"/>
      <c r="Y165" s="184"/>
    </row>
    <row r="166" spans="2:25">
      <c r="B166" s="184"/>
      <c r="C166" s="185"/>
      <c r="D166" s="197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3"/>
      <c r="P166" s="183"/>
      <c r="Q166" s="183"/>
      <c r="R166" s="183"/>
      <c r="S166" s="183"/>
      <c r="T166" s="183"/>
      <c r="U166" s="183"/>
      <c r="V166" s="186"/>
      <c r="W166" s="183"/>
      <c r="X166" s="183"/>
      <c r="Y166" s="184"/>
    </row>
    <row r="167" spans="2:25">
      <c r="B167" s="184"/>
      <c r="C167" s="185"/>
      <c r="D167" s="197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3"/>
      <c r="P167" s="183"/>
      <c r="Q167" s="183"/>
      <c r="R167" s="183"/>
      <c r="S167" s="183"/>
      <c r="T167" s="183"/>
      <c r="U167" s="183"/>
      <c r="V167" s="186"/>
      <c r="W167" s="183"/>
      <c r="X167" s="183"/>
      <c r="Y167" s="184"/>
    </row>
    <row r="168" spans="2:25">
      <c r="B168" s="184"/>
      <c r="C168" s="185"/>
      <c r="D168" s="197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3"/>
      <c r="P168" s="183"/>
      <c r="Q168" s="183"/>
      <c r="R168" s="183"/>
      <c r="S168" s="183"/>
      <c r="T168" s="183"/>
      <c r="U168" s="183"/>
      <c r="V168" s="186"/>
      <c r="W168" s="183"/>
      <c r="X168" s="183"/>
      <c r="Y168" s="184"/>
    </row>
    <row r="169" spans="2:25">
      <c r="B169" s="184"/>
      <c r="C169" s="185"/>
      <c r="D169" s="197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3"/>
      <c r="P169" s="183"/>
      <c r="Q169" s="183"/>
      <c r="R169" s="183"/>
      <c r="S169" s="183"/>
      <c r="T169" s="183"/>
      <c r="U169" s="183"/>
      <c r="V169" s="186"/>
      <c r="W169" s="183"/>
      <c r="X169" s="183"/>
      <c r="Y169" s="184"/>
    </row>
    <row r="170" spans="2:25">
      <c r="B170" s="184"/>
      <c r="C170" s="185"/>
      <c r="D170" s="197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3"/>
      <c r="P170" s="183"/>
      <c r="Q170" s="183"/>
      <c r="R170" s="183"/>
      <c r="S170" s="183"/>
      <c r="T170" s="183"/>
      <c r="U170" s="183"/>
      <c r="V170" s="186"/>
      <c r="W170" s="183"/>
      <c r="X170" s="183"/>
      <c r="Y170" s="184"/>
    </row>
    <row r="171" spans="2:25">
      <c r="B171" s="184"/>
      <c r="C171" s="185"/>
      <c r="D171" s="197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3"/>
      <c r="P171" s="183"/>
      <c r="Q171" s="183"/>
      <c r="R171" s="183"/>
      <c r="S171" s="183"/>
      <c r="T171" s="183"/>
      <c r="U171" s="183"/>
      <c r="V171" s="186"/>
      <c r="W171" s="183"/>
      <c r="X171" s="183"/>
      <c r="Y171" s="184"/>
    </row>
    <row r="172" spans="2:25">
      <c r="B172" s="184"/>
      <c r="C172" s="185"/>
      <c r="D172" s="197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3"/>
      <c r="P172" s="183"/>
      <c r="Q172" s="183"/>
      <c r="R172" s="183"/>
      <c r="S172" s="183"/>
      <c r="T172" s="183"/>
      <c r="U172" s="183"/>
      <c r="V172" s="186"/>
      <c r="W172" s="183"/>
      <c r="X172" s="183"/>
      <c r="Y172" s="184"/>
    </row>
    <row r="173" spans="2:25">
      <c r="B173" s="184"/>
      <c r="C173" s="185"/>
      <c r="D173" s="197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3"/>
      <c r="P173" s="183"/>
      <c r="Q173" s="183"/>
      <c r="R173" s="183"/>
      <c r="S173" s="183"/>
      <c r="T173" s="183"/>
      <c r="U173" s="183"/>
      <c r="V173" s="186"/>
      <c r="W173" s="183"/>
      <c r="X173" s="183"/>
      <c r="Y173" s="184"/>
    </row>
    <row r="174" spans="2:25">
      <c r="B174" s="184"/>
      <c r="C174" s="185"/>
      <c r="D174" s="197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3"/>
      <c r="P174" s="183"/>
      <c r="Q174" s="183"/>
      <c r="R174" s="183"/>
      <c r="S174" s="183"/>
      <c r="T174" s="183"/>
      <c r="U174" s="183"/>
      <c r="V174" s="186"/>
      <c r="W174" s="183"/>
      <c r="X174" s="183"/>
      <c r="Y174" s="184"/>
    </row>
    <row r="175" spans="2:25">
      <c r="B175" s="184"/>
      <c r="C175" s="185"/>
      <c r="D175" s="197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3"/>
      <c r="P175" s="183"/>
      <c r="Q175" s="183"/>
      <c r="R175" s="183"/>
      <c r="S175" s="183"/>
      <c r="T175" s="183"/>
      <c r="U175" s="183"/>
      <c r="V175" s="186"/>
      <c r="W175" s="183"/>
      <c r="X175" s="183"/>
      <c r="Y175" s="184"/>
    </row>
    <row r="176" spans="2:25">
      <c r="B176" s="184"/>
      <c r="C176" s="185"/>
      <c r="D176" s="197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3"/>
      <c r="P176" s="183"/>
      <c r="Q176" s="183"/>
      <c r="R176" s="183"/>
      <c r="S176" s="183"/>
      <c r="T176" s="183"/>
      <c r="U176" s="183"/>
      <c r="V176" s="186"/>
      <c r="W176" s="183"/>
      <c r="X176" s="183"/>
      <c r="Y176" s="184"/>
    </row>
    <row r="177" spans="2:25">
      <c r="B177" s="184"/>
      <c r="C177" s="185"/>
      <c r="D177" s="197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3"/>
      <c r="P177" s="183"/>
      <c r="Q177" s="183"/>
      <c r="R177" s="183"/>
      <c r="S177" s="183"/>
      <c r="T177" s="183"/>
      <c r="U177" s="183"/>
      <c r="V177" s="186"/>
      <c r="W177" s="183"/>
      <c r="X177" s="183"/>
      <c r="Y177" s="184"/>
    </row>
    <row r="178" spans="2:25">
      <c r="B178" s="184"/>
      <c r="C178" s="185"/>
      <c r="D178" s="197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3"/>
      <c r="P178" s="183"/>
      <c r="Q178" s="183"/>
      <c r="R178" s="183"/>
      <c r="S178" s="183"/>
      <c r="T178" s="183"/>
      <c r="U178" s="183"/>
      <c r="V178" s="186"/>
      <c r="W178" s="183"/>
      <c r="X178" s="183"/>
      <c r="Y178" s="184"/>
    </row>
    <row r="179" spans="2:25">
      <c r="B179" s="184"/>
      <c r="C179" s="185"/>
      <c r="D179" s="197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3"/>
      <c r="P179" s="183"/>
      <c r="Q179" s="183"/>
      <c r="R179" s="183"/>
      <c r="S179" s="183"/>
      <c r="T179" s="183"/>
      <c r="U179" s="183"/>
      <c r="V179" s="186"/>
      <c r="W179" s="183"/>
      <c r="X179" s="183"/>
      <c r="Y179" s="184"/>
    </row>
    <row r="180" spans="2:25">
      <c r="B180" s="184"/>
      <c r="C180" s="185"/>
      <c r="D180" s="197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3"/>
      <c r="P180" s="183"/>
      <c r="Q180" s="183"/>
      <c r="R180" s="183"/>
      <c r="S180" s="183"/>
      <c r="T180" s="183"/>
      <c r="U180" s="183"/>
      <c r="V180" s="186"/>
      <c r="W180" s="183"/>
      <c r="X180" s="183"/>
      <c r="Y180" s="184"/>
    </row>
    <row r="181" spans="2:25">
      <c r="B181" s="184"/>
      <c r="C181" s="185"/>
      <c r="D181" s="197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3"/>
      <c r="P181" s="183"/>
      <c r="Q181" s="183"/>
      <c r="R181" s="183"/>
      <c r="S181" s="183"/>
      <c r="T181" s="183"/>
      <c r="U181" s="183"/>
      <c r="V181" s="186"/>
      <c r="W181" s="183"/>
      <c r="X181" s="183"/>
      <c r="Y181" s="184"/>
    </row>
    <row r="182" spans="2:25">
      <c r="B182" s="184"/>
      <c r="C182" s="185"/>
      <c r="D182" s="197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3"/>
      <c r="P182" s="183"/>
      <c r="Q182" s="183"/>
      <c r="R182" s="183"/>
      <c r="S182" s="183"/>
      <c r="T182" s="183"/>
      <c r="U182" s="183"/>
      <c r="V182" s="186"/>
      <c r="W182" s="183"/>
      <c r="X182" s="183"/>
      <c r="Y182" s="184"/>
    </row>
    <row r="183" spans="2:25">
      <c r="B183" s="184"/>
      <c r="C183" s="185"/>
      <c r="D183" s="197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3"/>
      <c r="P183" s="183"/>
      <c r="Q183" s="183"/>
      <c r="R183" s="183"/>
      <c r="S183" s="183"/>
      <c r="T183" s="183"/>
      <c r="U183" s="183"/>
      <c r="V183" s="186"/>
      <c r="W183" s="183"/>
      <c r="X183" s="183"/>
      <c r="Y183" s="184"/>
    </row>
    <row r="184" spans="2:25">
      <c r="B184" s="184"/>
      <c r="C184" s="185"/>
      <c r="D184" s="197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3"/>
      <c r="P184" s="183"/>
      <c r="Q184" s="183"/>
      <c r="R184" s="183"/>
      <c r="S184" s="183"/>
      <c r="T184" s="183"/>
      <c r="U184" s="183"/>
      <c r="V184" s="186"/>
      <c r="W184" s="183"/>
      <c r="X184" s="183"/>
      <c r="Y184" s="184"/>
    </row>
    <row r="185" spans="2:25">
      <c r="B185" s="184"/>
      <c r="C185" s="185"/>
      <c r="D185" s="197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3"/>
      <c r="P185" s="183"/>
      <c r="Q185" s="183"/>
      <c r="R185" s="183"/>
      <c r="S185" s="183"/>
      <c r="T185" s="183"/>
      <c r="U185" s="183"/>
      <c r="V185" s="186"/>
      <c r="W185" s="183"/>
      <c r="X185" s="183"/>
      <c r="Y185" s="184"/>
    </row>
    <row r="186" spans="2:25">
      <c r="B186" s="184"/>
      <c r="C186" s="185"/>
      <c r="D186" s="197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3"/>
      <c r="P186" s="183"/>
      <c r="Q186" s="183"/>
      <c r="R186" s="183"/>
      <c r="S186" s="183"/>
      <c r="T186" s="183"/>
      <c r="U186" s="183"/>
      <c r="V186" s="186"/>
      <c r="W186" s="183"/>
      <c r="X186" s="183"/>
      <c r="Y186" s="184"/>
    </row>
    <row r="187" spans="2:25">
      <c r="B187" s="184"/>
      <c r="C187" s="185"/>
      <c r="D187" s="197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3"/>
      <c r="P187" s="183"/>
      <c r="Q187" s="183"/>
      <c r="R187" s="183"/>
      <c r="S187" s="183"/>
      <c r="T187" s="183"/>
      <c r="U187" s="183"/>
      <c r="V187" s="186"/>
      <c r="W187" s="183"/>
      <c r="X187" s="183"/>
      <c r="Y187" s="184"/>
    </row>
    <row r="188" spans="2:25">
      <c r="B188" s="184"/>
      <c r="C188" s="185"/>
      <c r="D188" s="197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3"/>
      <c r="P188" s="183"/>
      <c r="Q188" s="183"/>
      <c r="R188" s="183"/>
      <c r="S188" s="183"/>
      <c r="T188" s="183"/>
      <c r="U188" s="183"/>
      <c r="V188" s="186"/>
      <c r="W188" s="183"/>
      <c r="X188" s="183"/>
      <c r="Y188" s="184"/>
    </row>
    <row r="189" spans="2:25">
      <c r="B189" s="184"/>
      <c r="C189" s="185"/>
      <c r="D189" s="197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3"/>
      <c r="P189" s="183"/>
      <c r="Q189" s="183"/>
      <c r="R189" s="183"/>
      <c r="S189" s="183"/>
      <c r="T189" s="183"/>
      <c r="U189" s="183"/>
      <c r="V189" s="186"/>
      <c r="W189" s="183"/>
      <c r="X189" s="183"/>
      <c r="Y189" s="184"/>
    </row>
    <row r="190" spans="2:25">
      <c r="B190" s="184"/>
      <c r="C190" s="185"/>
      <c r="D190" s="197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3"/>
      <c r="P190" s="183"/>
      <c r="Q190" s="183"/>
      <c r="R190" s="183"/>
      <c r="S190" s="183"/>
      <c r="T190" s="183"/>
      <c r="U190" s="183"/>
      <c r="V190" s="186"/>
      <c r="W190" s="183"/>
      <c r="X190" s="183"/>
      <c r="Y190" s="184"/>
    </row>
    <row r="191" spans="2:25">
      <c r="B191" s="184"/>
      <c r="C191" s="185"/>
      <c r="D191" s="197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3"/>
      <c r="P191" s="183"/>
      <c r="Q191" s="183"/>
      <c r="R191" s="183"/>
      <c r="S191" s="183"/>
      <c r="T191" s="183"/>
      <c r="U191" s="183"/>
      <c r="V191" s="186"/>
      <c r="W191" s="183"/>
      <c r="X191" s="183"/>
      <c r="Y191" s="184"/>
    </row>
    <row r="192" spans="2:25">
      <c r="B192" s="184"/>
      <c r="C192" s="185"/>
      <c r="D192" s="197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3"/>
      <c r="P192" s="183"/>
      <c r="Q192" s="183"/>
      <c r="R192" s="183"/>
      <c r="S192" s="183"/>
      <c r="T192" s="183"/>
      <c r="U192" s="183"/>
      <c r="V192" s="186"/>
      <c r="W192" s="183"/>
      <c r="X192" s="183"/>
      <c r="Y192" s="184"/>
    </row>
    <row r="193" spans="2:25">
      <c r="B193" s="184"/>
      <c r="C193" s="185"/>
      <c r="D193" s="197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3"/>
      <c r="P193" s="183"/>
      <c r="Q193" s="183"/>
      <c r="R193" s="183"/>
      <c r="S193" s="183"/>
      <c r="T193" s="183"/>
      <c r="U193" s="183"/>
      <c r="V193" s="186"/>
      <c r="W193" s="183"/>
      <c r="X193" s="183"/>
      <c r="Y193" s="184"/>
    </row>
    <row r="194" spans="2:25">
      <c r="B194" s="184"/>
      <c r="C194" s="185"/>
      <c r="D194" s="197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3"/>
      <c r="P194" s="183"/>
      <c r="Q194" s="183"/>
      <c r="R194" s="183"/>
      <c r="S194" s="183"/>
      <c r="T194" s="183"/>
      <c r="U194" s="183"/>
      <c r="V194" s="186"/>
      <c r="W194" s="183"/>
      <c r="X194" s="183"/>
      <c r="Y194" s="184"/>
    </row>
    <row r="195" spans="2:25">
      <c r="B195" s="184"/>
      <c r="C195" s="185"/>
      <c r="D195" s="197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3"/>
      <c r="P195" s="183"/>
      <c r="Q195" s="183"/>
      <c r="R195" s="183"/>
      <c r="S195" s="183"/>
      <c r="T195" s="183"/>
      <c r="U195" s="183"/>
      <c r="V195" s="186"/>
      <c r="W195" s="183"/>
      <c r="X195" s="183"/>
      <c r="Y195" s="184"/>
    </row>
    <row r="196" spans="2:25">
      <c r="B196" s="184"/>
      <c r="C196" s="185"/>
      <c r="D196" s="197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3"/>
      <c r="P196" s="183"/>
      <c r="Q196" s="183"/>
      <c r="R196" s="183"/>
      <c r="S196" s="183"/>
      <c r="T196" s="183"/>
      <c r="U196" s="183"/>
      <c r="V196" s="186"/>
      <c r="W196" s="183"/>
      <c r="X196" s="183"/>
      <c r="Y196" s="184"/>
    </row>
    <row r="197" spans="2:25">
      <c r="B197" s="184"/>
      <c r="C197" s="185"/>
      <c r="D197" s="197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3"/>
      <c r="P197" s="183"/>
      <c r="Q197" s="183"/>
      <c r="R197" s="183"/>
      <c r="S197" s="183"/>
      <c r="T197" s="183"/>
      <c r="U197" s="183"/>
      <c r="V197" s="186"/>
      <c r="W197" s="183"/>
      <c r="X197" s="183"/>
      <c r="Y197" s="184"/>
    </row>
    <row r="198" spans="2:25">
      <c r="B198" s="184"/>
      <c r="C198" s="185"/>
      <c r="D198" s="197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183"/>
      <c r="P198" s="183"/>
      <c r="Q198" s="183"/>
      <c r="R198" s="183"/>
      <c r="S198" s="183"/>
      <c r="T198" s="183"/>
      <c r="U198" s="183"/>
      <c r="V198" s="186"/>
      <c r="W198" s="183"/>
      <c r="X198" s="183"/>
      <c r="Y198" s="184"/>
    </row>
    <row r="199" spans="2:25">
      <c r="B199" s="184"/>
      <c r="C199" s="185"/>
      <c r="D199" s="197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3"/>
      <c r="P199" s="183"/>
      <c r="Q199" s="183"/>
      <c r="R199" s="183"/>
      <c r="S199" s="183"/>
      <c r="T199" s="183"/>
      <c r="U199" s="183"/>
      <c r="V199" s="186"/>
      <c r="W199" s="183"/>
      <c r="X199" s="183"/>
      <c r="Y199" s="184"/>
    </row>
    <row r="200" spans="2:25">
      <c r="B200" s="184"/>
      <c r="C200" s="185"/>
      <c r="D200" s="197"/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3"/>
      <c r="P200" s="183"/>
      <c r="Q200" s="183"/>
      <c r="R200" s="183"/>
      <c r="S200" s="183"/>
      <c r="T200" s="183"/>
      <c r="U200" s="183"/>
      <c r="V200" s="186"/>
      <c r="W200" s="183"/>
      <c r="X200" s="183"/>
      <c r="Y200" s="184"/>
    </row>
    <row r="201" spans="2:25">
      <c r="B201" s="184"/>
      <c r="C201" s="185"/>
      <c r="D201" s="197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3"/>
      <c r="P201" s="183"/>
      <c r="Q201" s="183"/>
      <c r="R201" s="183"/>
      <c r="S201" s="183"/>
      <c r="T201" s="183"/>
      <c r="U201" s="183"/>
      <c r="V201" s="186"/>
      <c r="W201" s="183"/>
      <c r="X201" s="183"/>
      <c r="Y201" s="184"/>
    </row>
    <row r="202" spans="2:25">
      <c r="B202" s="184"/>
      <c r="C202" s="185"/>
      <c r="D202" s="197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3"/>
      <c r="P202" s="183"/>
      <c r="Q202" s="183"/>
      <c r="R202" s="183"/>
      <c r="S202" s="183"/>
      <c r="T202" s="183"/>
      <c r="U202" s="183"/>
      <c r="V202" s="186"/>
      <c r="W202" s="183"/>
      <c r="X202" s="183"/>
      <c r="Y202" s="184"/>
    </row>
    <row r="203" spans="2:25">
      <c r="B203" s="184"/>
      <c r="C203" s="185"/>
      <c r="D203" s="197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3"/>
      <c r="P203" s="183"/>
      <c r="Q203" s="183"/>
      <c r="R203" s="183"/>
      <c r="S203" s="183"/>
      <c r="T203" s="183"/>
      <c r="U203" s="183"/>
      <c r="V203" s="186"/>
      <c r="W203" s="183"/>
      <c r="X203" s="183"/>
      <c r="Y203" s="184"/>
    </row>
    <row r="204" spans="2:25">
      <c r="B204" s="184"/>
      <c r="C204" s="185"/>
      <c r="D204" s="197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3"/>
      <c r="P204" s="183"/>
      <c r="Q204" s="183"/>
      <c r="R204" s="183"/>
      <c r="S204" s="183"/>
      <c r="T204" s="183"/>
      <c r="U204" s="183"/>
      <c r="V204" s="186"/>
      <c r="W204" s="183"/>
      <c r="X204" s="183"/>
      <c r="Y204" s="184"/>
    </row>
    <row r="205" spans="2:25">
      <c r="B205" s="184"/>
      <c r="C205" s="185"/>
      <c r="D205" s="197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3"/>
      <c r="P205" s="183"/>
      <c r="Q205" s="183"/>
      <c r="R205" s="183"/>
      <c r="S205" s="183"/>
      <c r="T205" s="183"/>
      <c r="U205" s="183"/>
      <c r="V205" s="186"/>
      <c r="W205" s="183"/>
      <c r="X205" s="183"/>
      <c r="Y205" s="184"/>
    </row>
    <row r="206" spans="2:25">
      <c r="B206" s="184"/>
      <c r="C206" s="185"/>
      <c r="D206" s="197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3"/>
      <c r="P206" s="183"/>
      <c r="Q206" s="183"/>
      <c r="R206" s="183"/>
      <c r="S206" s="183"/>
      <c r="T206" s="183"/>
      <c r="U206" s="183"/>
      <c r="V206" s="186"/>
      <c r="W206" s="183"/>
      <c r="X206" s="183"/>
      <c r="Y206" s="184"/>
    </row>
    <row r="207" spans="2:25">
      <c r="B207" s="184"/>
      <c r="C207" s="185"/>
      <c r="D207" s="197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3"/>
      <c r="P207" s="183"/>
      <c r="Q207" s="183"/>
      <c r="R207" s="183"/>
      <c r="S207" s="183"/>
      <c r="T207" s="183"/>
      <c r="U207" s="183"/>
      <c r="V207" s="186"/>
      <c r="W207" s="183"/>
      <c r="X207" s="183"/>
      <c r="Y207" s="184"/>
    </row>
    <row r="208" spans="2:25">
      <c r="B208" s="184"/>
      <c r="C208" s="185"/>
      <c r="D208" s="197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3"/>
      <c r="P208" s="183"/>
      <c r="Q208" s="183"/>
      <c r="R208" s="183"/>
      <c r="S208" s="183"/>
      <c r="T208" s="183"/>
      <c r="U208" s="183"/>
      <c r="V208" s="186"/>
      <c r="W208" s="183"/>
      <c r="X208" s="183"/>
      <c r="Y208" s="184"/>
    </row>
    <row r="209" spans="2:25">
      <c r="B209" s="184"/>
      <c r="C209" s="185"/>
      <c r="D209" s="197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3"/>
      <c r="P209" s="183"/>
      <c r="Q209" s="183"/>
      <c r="R209" s="183"/>
      <c r="S209" s="183"/>
      <c r="T209" s="183"/>
      <c r="U209" s="183"/>
      <c r="V209" s="186"/>
      <c r="W209" s="183"/>
      <c r="X209" s="183"/>
      <c r="Y209" s="184"/>
    </row>
    <row r="210" spans="2:25">
      <c r="B210" s="184"/>
      <c r="C210" s="185"/>
      <c r="D210" s="197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3"/>
      <c r="P210" s="183"/>
      <c r="Q210" s="183"/>
      <c r="R210" s="183"/>
      <c r="S210" s="183"/>
      <c r="T210" s="183"/>
      <c r="U210" s="183"/>
      <c r="V210" s="186"/>
      <c r="W210" s="183"/>
      <c r="X210" s="183"/>
      <c r="Y210" s="184"/>
    </row>
    <row r="211" spans="2:25">
      <c r="B211" s="184"/>
      <c r="C211" s="185"/>
      <c r="D211" s="197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3"/>
      <c r="P211" s="183"/>
      <c r="Q211" s="183"/>
      <c r="R211" s="183"/>
      <c r="S211" s="183"/>
      <c r="T211" s="183"/>
      <c r="U211" s="183"/>
      <c r="V211" s="186"/>
      <c r="W211" s="183"/>
      <c r="X211" s="183"/>
      <c r="Y211" s="184"/>
    </row>
    <row r="212" spans="2:25">
      <c r="B212" s="184"/>
      <c r="C212" s="185"/>
      <c r="D212" s="197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3"/>
      <c r="P212" s="183"/>
      <c r="Q212" s="183"/>
      <c r="R212" s="183"/>
      <c r="S212" s="183"/>
      <c r="T212" s="183"/>
      <c r="U212" s="183"/>
      <c r="V212" s="186"/>
      <c r="W212" s="183"/>
      <c r="X212" s="183"/>
      <c r="Y212" s="184"/>
    </row>
    <row r="213" spans="2:25">
      <c r="B213" s="184"/>
      <c r="C213" s="185"/>
      <c r="D213" s="197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3"/>
      <c r="P213" s="183"/>
      <c r="Q213" s="183"/>
      <c r="R213" s="183"/>
      <c r="S213" s="183"/>
      <c r="T213" s="183"/>
      <c r="U213" s="183"/>
      <c r="V213" s="186"/>
      <c r="W213" s="183"/>
      <c r="X213" s="183"/>
      <c r="Y213" s="184"/>
    </row>
    <row r="214" spans="2:25">
      <c r="B214" s="184"/>
      <c r="C214" s="185"/>
      <c r="D214" s="197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3"/>
      <c r="P214" s="183"/>
      <c r="Q214" s="183"/>
      <c r="R214" s="183"/>
      <c r="S214" s="183"/>
      <c r="T214" s="183"/>
      <c r="U214" s="183"/>
      <c r="V214" s="186"/>
      <c r="W214" s="183"/>
      <c r="X214" s="183"/>
      <c r="Y214" s="184"/>
    </row>
    <row r="215" spans="2:25">
      <c r="B215" s="184"/>
      <c r="C215" s="185"/>
      <c r="D215" s="197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3"/>
      <c r="P215" s="183"/>
      <c r="Q215" s="183"/>
      <c r="R215" s="183"/>
      <c r="S215" s="183"/>
      <c r="T215" s="183"/>
      <c r="U215" s="183"/>
      <c r="V215" s="186"/>
      <c r="W215" s="183"/>
      <c r="X215" s="183"/>
      <c r="Y215" s="184"/>
    </row>
    <row r="216" spans="2:25">
      <c r="B216" s="184"/>
      <c r="C216" s="185"/>
      <c r="D216" s="197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3"/>
      <c r="P216" s="183"/>
      <c r="Q216" s="183"/>
      <c r="R216" s="183"/>
      <c r="S216" s="183"/>
      <c r="T216" s="183"/>
      <c r="U216" s="183"/>
      <c r="V216" s="186"/>
      <c r="W216" s="183"/>
      <c r="X216" s="183"/>
      <c r="Y216" s="184"/>
    </row>
    <row r="217" spans="2:25">
      <c r="B217" s="184"/>
      <c r="C217" s="185"/>
      <c r="D217" s="197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3"/>
      <c r="P217" s="183"/>
      <c r="Q217" s="183"/>
      <c r="R217" s="183"/>
      <c r="S217" s="183"/>
      <c r="T217" s="183"/>
      <c r="U217" s="183"/>
      <c r="V217" s="186"/>
      <c r="W217" s="183"/>
      <c r="X217" s="183"/>
      <c r="Y217" s="184"/>
    </row>
    <row r="218" spans="2:25">
      <c r="B218" s="184"/>
      <c r="C218" s="185"/>
      <c r="D218" s="197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3"/>
      <c r="P218" s="183"/>
      <c r="Q218" s="183"/>
      <c r="R218" s="183"/>
      <c r="S218" s="183"/>
      <c r="T218" s="183"/>
      <c r="U218" s="183"/>
      <c r="V218" s="186"/>
      <c r="W218" s="183"/>
      <c r="X218" s="183"/>
      <c r="Y218" s="184"/>
    </row>
    <row r="219" spans="2:25">
      <c r="B219" s="184"/>
      <c r="C219" s="185"/>
      <c r="D219" s="197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3"/>
      <c r="P219" s="183"/>
      <c r="Q219" s="183"/>
      <c r="R219" s="183"/>
      <c r="S219" s="183"/>
      <c r="T219" s="183"/>
      <c r="U219" s="183"/>
      <c r="V219" s="186"/>
      <c r="W219" s="183"/>
      <c r="X219" s="183"/>
      <c r="Y219" s="184"/>
    </row>
    <row r="220" spans="2:25">
      <c r="B220" s="184"/>
      <c r="C220" s="185"/>
      <c r="D220" s="197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3"/>
      <c r="P220" s="183"/>
      <c r="Q220" s="183"/>
      <c r="R220" s="183"/>
      <c r="S220" s="183"/>
      <c r="T220" s="183"/>
      <c r="U220" s="183"/>
      <c r="V220" s="186"/>
      <c r="W220" s="183"/>
      <c r="X220" s="183"/>
      <c r="Y220" s="184"/>
    </row>
    <row r="221" spans="2:25">
      <c r="B221" s="184"/>
      <c r="C221" s="185"/>
      <c r="D221" s="197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3"/>
      <c r="P221" s="183"/>
      <c r="Q221" s="183"/>
      <c r="R221" s="183"/>
      <c r="S221" s="183"/>
      <c r="T221" s="183"/>
      <c r="U221" s="183"/>
      <c r="V221" s="186"/>
      <c r="W221" s="183"/>
      <c r="X221" s="183"/>
      <c r="Y221" s="184"/>
    </row>
    <row r="222" spans="2:25">
      <c r="B222" s="184"/>
      <c r="C222" s="185"/>
      <c r="D222" s="197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3"/>
      <c r="P222" s="183"/>
      <c r="Q222" s="183"/>
      <c r="R222" s="183"/>
      <c r="S222" s="183"/>
      <c r="T222" s="183"/>
      <c r="U222" s="183"/>
      <c r="V222" s="186"/>
      <c r="W222" s="183"/>
      <c r="X222" s="183"/>
      <c r="Y222" s="184"/>
    </row>
    <row r="223" spans="2:25">
      <c r="B223" s="184"/>
      <c r="C223" s="185"/>
      <c r="D223" s="197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3"/>
      <c r="P223" s="183"/>
      <c r="Q223" s="183"/>
      <c r="R223" s="183"/>
      <c r="S223" s="183"/>
      <c r="T223" s="183"/>
      <c r="U223" s="183"/>
      <c r="V223" s="186"/>
      <c r="W223" s="183"/>
      <c r="X223" s="183"/>
      <c r="Y223" s="184"/>
    </row>
    <row r="224" spans="2:25">
      <c r="B224" s="184"/>
      <c r="C224" s="185"/>
      <c r="D224" s="197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3"/>
      <c r="P224" s="183"/>
      <c r="Q224" s="183"/>
      <c r="R224" s="183"/>
      <c r="S224" s="183"/>
      <c r="T224" s="183"/>
      <c r="U224" s="183"/>
      <c r="V224" s="186"/>
      <c r="W224" s="183"/>
      <c r="X224" s="183"/>
      <c r="Y224" s="184"/>
    </row>
    <row r="225" spans="2:25">
      <c r="B225" s="184"/>
      <c r="C225" s="185"/>
      <c r="D225" s="197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3"/>
      <c r="P225" s="183"/>
      <c r="Q225" s="183"/>
      <c r="R225" s="183"/>
      <c r="S225" s="183"/>
      <c r="T225" s="183"/>
      <c r="U225" s="183"/>
      <c r="V225" s="186"/>
      <c r="W225" s="183"/>
      <c r="X225" s="183"/>
      <c r="Y225" s="184"/>
    </row>
    <row r="226" spans="2:25">
      <c r="B226" s="184"/>
      <c r="C226" s="185"/>
      <c r="D226" s="197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3"/>
      <c r="P226" s="183"/>
      <c r="Q226" s="183"/>
      <c r="R226" s="183"/>
      <c r="S226" s="183"/>
      <c r="T226" s="183"/>
      <c r="U226" s="183"/>
      <c r="V226" s="186"/>
      <c r="W226" s="183"/>
      <c r="X226" s="183"/>
      <c r="Y226" s="184"/>
    </row>
    <row r="227" spans="2:25">
      <c r="B227" s="184"/>
      <c r="C227" s="185"/>
      <c r="D227" s="197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3"/>
      <c r="P227" s="183"/>
      <c r="Q227" s="183"/>
      <c r="R227" s="183"/>
      <c r="S227" s="183"/>
      <c r="T227" s="183"/>
      <c r="U227" s="183"/>
      <c r="V227" s="186"/>
      <c r="W227" s="183"/>
      <c r="X227" s="183"/>
      <c r="Y227" s="184"/>
    </row>
    <row r="228" spans="2:25">
      <c r="B228" s="184"/>
      <c r="C228" s="185"/>
      <c r="D228" s="197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3"/>
      <c r="P228" s="183"/>
      <c r="Q228" s="183"/>
      <c r="R228" s="183"/>
      <c r="S228" s="183"/>
      <c r="T228" s="183"/>
      <c r="U228" s="183"/>
      <c r="V228" s="186"/>
      <c r="W228" s="183"/>
      <c r="X228" s="183"/>
      <c r="Y228" s="184"/>
    </row>
    <row r="229" spans="2:25">
      <c r="B229" s="184"/>
      <c r="C229" s="185"/>
      <c r="D229" s="197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3"/>
      <c r="P229" s="183"/>
      <c r="Q229" s="183"/>
      <c r="R229" s="183"/>
      <c r="S229" s="183"/>
      <c r="T229" s="183"/>
      <c r="U229" s="183"/>
      <c r="V229" s="186"/>
      <c r="W229" s="183"/>
      <c r="X229" s="183"/>
      <c r="Y229" s="184"/>
    </row>
    <row r="230" spans="2:25">
      <c r="B230" s="184"/>
      <c r="C230" s="185"/>
      <c r="D230" s="197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3"/>
      <c r="P230" s="183"/>
      <c r="Q230" s="183"/>
      <c r="R230" s="183"/>
      <c r="S230" s="183"/>
      <c r="T230" s="183"/>
      <c r="U230" s="183"/>
      <c r="V230" s="186"/>
      <c r="W230" s="183"/>
      <c r="X230" s="183"/>
      <c r="Y230" s="184"/>
    </row>
    <row r="231" spans="2:25">
      <c r="B231" s="184"/>
      <c r="C231" s="185"/>
      <c r="D231" s="197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3"/>
      <c r="P231" s="183"/>
      <c r="Q231" s="183"/>
      <c r="R231" s="183"/>
      <c r="S231" s="183"/>
      <c r="T231" s="183"/>
      <c r="U231" s="183"/>
      <c r="V231" s="186"/>
      <c r="W231" s="183"/>
      <c r="X231" s="183"/>
      <c r="Y231" s="184"/>
    </row>
    <row r="232" spans="2:25">
      <c r="B232" s="184"/>
      <c r="C232" s="185"/>
      <c r="D232" s="197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3"/>
      <c r="P232" s="183"/>
      <c r="Q232" s="183"/>
      <c r="R232" s="183"/>
      <c r="S232" s="183"/>
      <c r="T232" s="183"/>
      <c r="U232" s="183"/>
      <c r="V232" s="186"/>
      <c r="W232" s="183"/>
      <c r="X232" s="183"/>
      <c r="Y232" s="184"/>
    </row>
    <row r="233" spans="2:25">
      <c r="B233" s="184"/>
      <c r="C233" s="185"/>
      <c r="D233" s="197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3"/>
      <c r="P233" s="183"/>
      <c r="Q233" s="183"/>
      <c r="R233" s="183"/>
      <c r="S233" s="183"/>
      <c r="T233" s="183"/>
      <c r="U233" s="183"/>
      <c r="V233" s="186"/>
      <c r="W233" s="183"/>
      <c r="X233" s="183"/>
      <c r="Y233" s="184"/>
    </row>
    <row r="234" spans="2:25">
      <c r="B234" s="184"/>
      <c r="C234" s="185"/>
      <c r="D234" s="197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3"/>
      <c r="P234" s="183"/>
      <c r="Q234" s="183"/>
      <c r="R234" s="183"/>
      <c r="S234" s="183"/>
      <c r="T234" s="183"/>
      <c r="U234" s="183"/>
      <c r="V234" s="186"/>
      <c r="W234" s="183"/>
      <c r="X234" s="183"/>
      <c r="Y234" s="184"/>
    </row>
    <row r="235" spans="2:25">
      <c r="B235" s="184"/>
      <c r="C235" s="185"/>
      <c r="D235" s="197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3"/>
      <c r="P235" s="183"/>
      <c r="Q235" s="183"/>
      <c r="R235" s="183"/>
      <c r="S235" s="183"/>
      <c r="T235" s="183"/>
      <c r="U235" s="183"/>
      <c r="V235" s="186"/>
      <c r="W235" s="183"/>
      <c r="X235" s="183"/>
      <c r="Y235" s="184"/>
    </row>
    <row r="236" spans="2:25">
      <c r="B236" s="184"/>
      <c r="C236" s="185"/>
      <c r="D236" s="197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3"/>
      <c r="P236" s="183"/>
      <c r="Q236" s="183"/>
      <c r="R236" s="183"/>
      <c r="S236" s="183"/>
      <c r="T236" s="183"/>
      <c r="U236" s="183"/>
      <c r="V236" s="186"/>
      <c r="W236" s="183"/>
      <c r="X236" s="183"/>
      <c r="Y236" s="184"/>
    </row>
    <row r="237" spans="2:25">
      <c r="B237" s="184"/>
      <c r="C237" s="185"/>
      <c r="D237" s="197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3"/>
      <c r="P237" s="183"/>
      <c r="Q237" s="183"/>
      <c r="R237" s="183"/>
      <c r="S237" s="183"/>
      <c r="T237" s="183"/>
      <c r="U237" s="183"/>
      <c r="V237" s="186"/>
      <c r="W237" s="183"/>
      <c r="X237" s="183"/>
      <c r="Y237" s="184"/>
    </row>
    <row r="238" spans="2:25">
      <c r="B238" s="184"/>
      <c r="C238" s="185"/>
      <c r="D238" s="197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3"/>
      <c r="P238" s="183"/>
      <c r="Q238" s="183"/>
      <c r="R238" s="183"/>
      <c r="S238" s="183"/>
      <c r="T238" s="183"/>
      <c r="U238" s="183"/>
      <c r="V238" s="186"/>
      <c r="W238" s="183"/>
      <c r="X238" s="183"/>
      <c r="Y238" s="184"/>
    </row>
    <row r="239" spans="2:25">
      <c r="B239" s="184"/>
      <c r="C239" s="185"/>
      <c r="D239" s="197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3"/>
      <c r="P239" s="183"/>
      <c r="Q239" s="183"/>
      <c r="R239" s="183"/>
      <c r="S239" s="183"/>
      <c r="T239" s="183"/>
      <c r="U239" s="183"/>
      <c r="V239" s="186"/>
      <c r="W239" s="183"/>
      <c r="X239" s="183"/>
      <c r="Y239" s="184"/>
    </row>
    <row r="240" spans="2:25">
      <c r="B240" s="184"/>
      <c r="C240" s="185"/>
      <c r="D240" s="197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3"/>
      <c r="P240" s="183"/>
      <c r="Q240" s="183"/>
      <c r="R240" s="183"/>
      <c r="S240" s="183"/>
      <c r="T240" s="183"/>
      <c r="U240" s="183"/>
      <c r="V240" s="186"/>
      <c r="W240" s="183"/>
      <c r="X240" s="183"/>
      <c r="Y240" s="184"/>
    </row>
    <row r="241" spans="2:25">
      <c r="B241" s="184"/>
      <c r="C241" s="185"/>
      <c r="D241" s="197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3"/>
      <c r="P241" s="183"/>
      <c r="Q241" s="183"/>
      <c r="R241" s="183"/>
      <c r="S241" s="183"/>
      <c r="T241" s="183"/>
      <c r="U241" s="183"/>
      <c r="V241" s="186"/>
      <c r="W241" s="183"/>
      <c r="X241" s="183"/>
      <c r="Y241" s="184"/>
    </row>
    <row r="242" spans="2:25">
      <c r="B242" s="184"/>
      <c r="C242" s="185"/>
      <c r="D242" s="197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3"/>
      <c r="P242" s="183"/>
      <c r="Q242" s="183"/>
      <c r="R242" s="183"/>
      <c r="S242" s="183"/>
      <c r="T242" s="183"/>
      <c r="U242" s="183"/>
      <c r="V242" s="186"/>
      <c r="W242" s="183"/>
      <c r="X242" s="183"/>
      <c r="Y242" s="184"/>
    </row>
    <row r="243" spans="2:25">
      <c r="B243" s="184"/>
      <c r="C243" s="185"/>
      <c r="D243" s="197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3"/>
      <c r="P243" s="183"/>
      <c r="Q243" s="183"/>
      <c r="R243" s="183"/>
      <c r="S243" s="183"/>
      <c r="T243" s="183"/>
      <c r="U243" s="183"/>
      <c r="V243" s="186"/>
      <c r="W243" s="183"/>
      <c r="X243" s="183"/>
      <c r="Y243" s="184"/>
    </row>
    <row r="244" spans="2:25">
      <c r="B244" s="184"/>
      <c r="C244" s="185"/>
      <c r="D244" s="197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3"/>
      <c r="P244" s="183"/>
      <c r="Q244" s="183"/>
      <c r="R244" s="183"/>
      <c r="S244" s="183"/>
      <c r="T244" s="183"/>
      <c r="U244" s="183"/>
      <c r="V244" s="186"/>
      <c r="W244" s="183"/>
      <c r="X244" s="183"/>
      <c r="Y244" s="184"/>
    </row>
    <row r="245" spans="2:25">
      <c r="B245" s="184"/>
      <c r="C245" s="185"/>
      <c r="D245" s="197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3"/>
      <c r="P245" s="183"/>
      <c r="Q245" s="183"/>
      <c r="R245" s="183"/>
      <c r="S245" s="183"/>
      <c r="T245" s="183"/>
      <c r="U245" s="183"/>
      <c r="V245" s="186"/>
      <c r="W245" s="183"/>
      <c r="X245" s="183"/>
      <c r="Y245" s="184"/>
    </row>
    <row r="246" spans="2:25">
      <c r="B246" s="184"/>
      <c r="C246" s="185"/>
      <c r="D246" s="197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3"/>
      <c r="P246" s="183"/>
      <c r="Q246" s="183"/>
      <c r="R246" s="183"/>
      <c r="S246" s="183"/>
      <c r="T246" s="183"/>
      <c r="U246" s="183"/>
      <c r="V246" s="186"/>
      <c r="W246" s="183"/>
      <c r="X246" s="183"/>
      <c r="Y246" s="184"/>
    </row>
    <row r="247" spans="2:25">
      <c r="B247" s="184"/>
      <c r="C247" s="185"/>
      <c r="D247" s="197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3"/>
      <c r="P247" s="183"/>
      <c r="Q247" s="183"/>
      <c r="R247" s="183"/>
      <c r="S247" s="183"/>
      <c r="T247" s="183"/>
      <c r="U247" s="183"/>
      <c r="V247" s="186"/>
      <c r="W247" s="183"/>
      <c r="X247" s="183"/>
      <c r="Y247" s="184"/>
    </row>
    <row r="248" spans="2:25">
      <c r="B248" s="184"/>
      <c r="C248" s="185"/>
      <c r="D248" s="197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3"/>
      <c r="P248" s="183"/>
      <c r="Q248" s="183"/>
      <c r="R248" s="183"/>
      <c r="S248" s="183"/>
      <c r="T248" s="183"/>
      <c r="U248" s="183"/>
      <c r="V248" s="186"/>
      <c r="W248" s="183"/>
      <c r="X248" s="183"/>
      <c r="Y248" s="184"/>
    </row>
    <row r="249" spans="2:25">
      <c r="B249" s="184"/>
      <c r="C249" s="185"/>
      <c r="D249" s="197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3"/>
      <c r="P249" s="183"/>
      <c r="Q249" s="183"/>
      <c r="R249" s="183"/>
      <c r="S249" s="183"/>
      <c r="T249" s="183"/>
      <c r="U249" s="183"/>
      <c r="V249" s="186"/>
      <c r="W249" s="183"/>
      <c r="X249" s="183"/>
      <c r="Y249" s="184"/>
    </row>
    <row r="250" spans="2:25">
      <c r="B250" s="184"/>
      <c r="C250" s="185"/>
      <c r="D250" s="197"/>
      <c r="E250" s="184"/>
      <c r="F250" s="184"/>
      <c r="G250" s="184"/>
      <c r="H250" s="184"/>
      <c r="I250" s="184"/>
      <c r="J250" s="184"/>
      <c r="K250" s="184"/>
      <c r="L250" s="184"/>
      <c r="M250" s="184"/>
      <c r="N250" s="184"/>
      <c r="O250" s="183"/>
      <c r="P250" s="183"/>
      <c r="Q250" s="183"/>
      <c r="R250" s="183"/>
      <c r="S250" s="183"/>
      <c r="T250" s="183"/>
      <c r="U250" s="183"/>
      <c r="V250" s="186"/>
      <c r="W250" s="183"/>
      <c r="X250" s="183"/>
      <c r="Y250" s="184"/>
    </row>
    <row r="251" spans="2:25">
      <c r="B251" s="184"/>
      <c r="C251" s="185"/>
      <c r="D251" s="197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3"/>
      <c r="P251" s="183"/>
      <c r="Q251" s="183"/>
      <c r="R251" s="183"/>
      <c r="S251" s="183"/>
      <c r="T251" s="183"/>
      <c r="U251" s="183"/>
      <c r="V251" s="186"/>
      <c r="W251" s="183"/>
      <c r="X251" s="183"/>
      <c r="Y251" s="184"/>
    </row>
    <row r="252" spans="2:25">
      <c r="B252" s="184"/>
      <c r="C252" s="185"/>
      <c r="D252" s="197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3"/>
      <c r="P252" s="183"/>
      <c r="Q252" s="183"/>
      <c r="R252" s="183"/>
      <c r="S252" s="183"/>
      <c r="T252" s="183"/>
      <c r="U252" s="183"/>
      <c r="V252" s="186"/>
      <c r="W252" s="183"/>
      <c r="X252" s="183"/>
      <c r="Y252" s="184"/>
    </row>
    <row r="253" spans="2:25">
      <c r="B253" s="184"/>
      <c r="C253" s="185"/>
      <c r="D253" s="197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3"/>
      <c r="P253" s="183"/>
      <c r="Q253" s="183"/>
      <c r="R253" s="183"/>
      <c r="S253" s="183"/>
      <c r="T253" s="183"/>
      <c r="U253" s="183"/>
      <c r="V253" s="186"/>
      <c r="W253" s="183"/>
      <c r="X253" s="183"/>
      <c r="Y253" s="184"/>
    </row>
    <row r="254" spans="2:25">
      <c r="B254" s="184"/>
      <c r="C254" s="185"/>
      <c r="D254" s="197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3"/>
      <c r="P254" s="183"/>
      <c r="Q254" s="183"/>
      <c r="R254" s="183"/>
      <c r="S254" s="183"/>
      <c r="T254" s="183"/>
      <c r="U254" s="183"/>
      <c r="V254" s="186"/>
      <c r="W254" s="183"/>
      <c r="X254" s="183"/>
      <c r="Y254" s="184"/>
    </row>
    <row r="255" spans="2:25">
      <c r="B255" s="184"/>
      <c r="C255" s="185"/>
      <c r="D255" s="197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3"/>
      <c r="P255" s="183"/>
      <c r="Q255" s="183"/>
      <c r="R255" s="183"/>
      <c r="S255" s="183"/>
      <c r="T255" s="183"/>
      <c r="U255" s="183"/>
      <c r="V255" s="186"/>
      <c r="W255" s="183"/>
      <c r="X255" s="183"/>
      <c r="Y255" s="184"/>
    </row>
    <row r="256" spans="2:25">
      <c r="B256" s="184"/>
      <c r="C256" s="185"/>
      <c r="D256" s="197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3"/>
      <c r="P256" s="183"/>
      <c r="Q256" s="183"/>
      <c r="R256" s="183"/>
      <c r="S256" s="183"/>
      <c r="T256" s="183"/>
      <c r="U256" s="183"/>
      <c r="V256" s="186"/>
      <c r="W256" s="183"/>
      <c r="X256" s="183"/>
      <c r="Y256" s="184"/>
    </row>
    <row r="257" spans="2:25">
      <c r="B257" s="184"/>
      <c r="C257" s="185"/>
      <c r="D257" s="197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3"/>
      <c r="P257" s="183"/>
      <c r="Q257" s="183"/>
      <c r="R257" s="183"/>
      <c r="S257" s="183"/>
      <c r="T257" s="183"/>
      <c r="U257" s="183"/>
      <c r="V257" s="186"/>
      <c r="W257" s="183"/>
      <c r="X257" s="183"/>
      <c r="Y257" s="184"/>
    </row>
    <row r="258" spans="2:25">
      <c r="B258" s="184"/>
      <c r="C258" s="185"/>
      <c r="D258" s="197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3"/>
      <c r="P258" s="183"/>
      <c r="Q258" s="183"/>
      <c r="R258" s="183"/>
      <c r="S258" s="183"/>
      <c r="T258" s="183"/>
      <c r="U258" s="183"/>
      <c r="V258" s="186"/>
      <c r="W258" s="183"/>
      <c r="X258" s="183"/>
      <c r="Y258" s="184"/>
    </row>
    <row r="259" spans="2:25">
      <c r="B259" s="184"/>
      <c r="C259" s="185"/>
      <c r="D259" s="197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3"/>
      <c r="P259" s="183"/>
      <c r="Q259" s="183"/>
      <c r="R259" s="183"/>
      <c r="S259" s="183"/>
      <c r="T259" s="183"/>
      <c r="U259" s="183"/>
      <c r="V259" s="186"/>
      <c r="W259" s="183"/>
      <c r="X259" s="183"/>
      <c r="Y259" s="184"/>
    </row>
    <row r="260" spans="2:25">
      <c r="B260" s="184"/>
      <c r="C260" s="185"/>
      <c r="D260" s="197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3"/>
      <c r="P260" s="183"/>
      <c r="Q260" s="183"/>
      <c r="R260" s="183"/>
      <c r="S260" s="183"/>
      <c r="T260" s="183"/>
      <c r="U260" s="183"/>
      <c r="V260" s="186"/>
      <c r="W260" s="183"/>
      <c r="X260" s="183"/>
      <c r="Y260" s="184"/>
    </row>
    <row r="261" spans="2:25">
      <c r="B261" s="184"/>
      <c r="C261" s="185"/>
      <c r="D261" s="197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3"/>
      <c r="P261" s="183"/>
      <c r="Q261" s="183"/>
      <c r="R261" s="183"/>
      <c r="S261" s="183"/>
      <c r="T261" s="183"/>
      <c r="U261" s="183"/>
      <c r="V261" s="186"/>
      <c r="W261" s="183"/>
      <c r="X261" s="183"/>
      <c r="Y261" s="184"/>
    </row>
    <row r="262" spans="2:25">
      <c r="B262" s="184"/>
      <c r="C262" s="185"/>
      <c r="D262" s="197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3"/>
      <c r="P262" s="183"/>
      <c r="Q262" s="183"/>
      <c r="R262" s="183"/>
      <c r="S262" s="183"/>
      <c r="T262" s="183"/>
      <c r="U262" s="183"/>
      <c r="V262" s="186"/>
      <c r="W262" s="183"/>
      <c r="X262" s="183"/>
      <c r="Y262" s="184"/>
    </row>
    <row r="263" spans="2:25">
      <c r="B263" s="184"/>
      <c r="C263" s="185"/>
      <c r="D263" s="197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3"/>
      <c r="P263" s="183"/>
      <c r="Q263" s="183"/>
      <c r="R263" s="183"/>
      <c r="S263" s="183"/>
      <c r="T263" s="183"/>
      <c r="U263" s="183"/>
      <c r="V263" s="186"/>
      <c r="W263" s="183"/>
      <c r="X263" s="183"/>
      <c r="Y263" s="184"/>
    </row>
    <row r="264" spans="2:25">
      <c r="B264" s="184"/>
      <c r="C264" s="185"/>
      <c r="D264" s="197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3"/>
      <c r="P264" s="183"/>
      <c r="Q264" s="183"/>
      <c r="R264" s="183"/>
      <c r="S264" s="183"/>
      <c r="T264" s="183"/>
      <c r="U264" s="183"/>
      <c r="V264" s="186"/>
      <c r="W264" s="183"/>
      <c r="X264" s="183"/>
      <c r="Y264" s="184"/>
    </row>
    <row r="265" spans="2:25">
      <c r="B265" s="184"/>
      <c r="C265" s="185"/>
      <c r="D265" s="197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3"/>
      <c r="P265" s="183"/>
      <c r="Q265" s="183"/>
      <c r="R265" s="183"/>
      <c r="S265" s="183"/>
      <c r="T265" s="183"/>
      <c r="U265" s="183"/>
      <c r="V265" s="186"/>
      <c r="W265" s="183"/>
      <c r="X265" s="183"/>
      <c r="Y265" s="184"/>
    </row>
    <row r="266" spans="2:25">
      <c r="B266" s="184"/>
      <c r="C266" s="185"/>
      <c r="D266" s="197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3"/>
      <c r="P266" s="183"/>
      <c r="Q266" s="183"/>
      <c r="R266" s="183"/>
      <c r="S266" s="183"/>
      <c r="T266" s="183"/>
      <c r="U266" s="183"/>
      <c r="V266" s="186"/>
      <c r="W266" s="183"/>
      <c r="X266" s="183"/>
      <c r="Y266" s="184"/>
    </row>
    <row r="267" spans="2:25">
      <c r="B267" s="184"/>
      <c r="C267" s="185"/>
      <c r="D267" s="197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3"/>
      <c r="P267" s="183"/>
      <c r="Q267" s="183"/>
      <c r="R267" s="183"/>
      <c r="S267" s="183"/>
      <c r="T267" s="183"/>
      <c r="U267" s="183"/>
      <c r="V267" s="186"/>
      <c r="W267" s="183"/>
      <c r="X267" s="183"/>
      <c r="Y267" s="184"/>
    </row>
    <row r="268" spans="2:25">
      <c r="B268" s="184"/>
      <c r="C268" s="185"/>
      <c r="D268" s="197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3"/>
      <c r="P268" s="183"/>
      <c r="Q268" s="183"/>
      <c r="R268" s="183"/>
      <c r="S268" s="183"/>
      <c r="T268" s="183"/>
      <c r="U268" s="183"/>
      <c r="V268" s="186"/>
      <c r="W268" s="183"/>
      <c r="X268" s="183"/>
      <c r="Y268" s="184"/>
    </row>
    <row r="269" spans="2:25">
      <c r="B269" s="184"/>
      <c r="C269" s="185"/>
      <c r="D269" s="197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3"/>
      <c r="P269" s="183"/>
      <c r="Q269" s="183"/>
      <c r="R269" s="183"/>
      <c r="S269" s="183"/>
      <c r="T269" s="183"/>
      <c r="U269" s="183"/>
      <c r="V269" s="186"/>
      <c r="W269" s="183"/>
      <c r="X269" s="183"/>
      <c r="Y269" s="184"/>
    </row>
    <row r="270" spans="2:25">
      <c r="B270" s="184"/>
      <c r="C270" s="185"/>
      <c r="D270" s="197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3"/>
      <c r="P270" s="183"/>
      <c r="Q270" s="183"/>
      <c r="R270" s="183"/>
      <c r="S270" s="183"/>
      <c r="T270" s="183"/>
      <c r="U270" s="183"/>
      <c r="V270" s="186"/>
      <c r="W270" s="183"/>
      <c r="X270" s="183"/>
      <c r="Y270" s="184"/>
    </row>
    <row r="271" spans="2:25">
      <c r="B271" s="184"/>
      <c r="C271" s="185"/>
      <c r="D271" s="197"/>
      <c r="E271" s="184"/>
      <c r="F271" s="184"/>
      <c r="G271" s="184"/>
      <c r="H271" s="184"/>
      <c r="I271" s="184"/>
      <c r="J271" s="184"/>
      <c r="K271" s="184"/>
      <c r="L271" s="184"/>
      <c r="M271" s="184"/>
      <c r="N271" s="184"/>
      <c r="O271" s="183"/>
      <c r="P271" s="183"/>
      <c r="Q271" s="183"/>
      <c r="R271" s="183"/>
      <c r="S271" s="183"/>
      <c r="T271" s="183"/>
      <c r="U271" s="183"/>
      <c r="V271" s="186"/>
      <c r="W271" s="183"/>
      <c r="X271" s="183"/>
      <c r="Y271" s="184"/>
    </row>
  </sheetData>
  <autoFilter ref="D26:G31"/>
  <mergeCells count="23">
    <mergeCell ref="J42:N42"/>
    <mergeCell ref="J43:N43"/>
    <mergeCell ref="J45:N45"/>
    <mergeCell ref="J46:N46"/>
    <mergeCell ref="J24:J26"/>
    <mergeCell ref="M24:M26"/>
    <mergeCell ref="O24:O26"/>
    <mergeCell ref="R24:R26"/>
    <mergeCell ref="S24:S26"/>
    <mergeCell ref="B1:X1"/>
    <mergeCell ref="B3:Y3"/>
    <mergeCell ref="B5:Y5"/>
    <mergeCell ref="U6:V6"/>
    <mergeCell ref="U19:V19"/>
    <mergeCell ref="U24:U26"/>
    <mergeCell ref="V24:V26"/>
    <mergeCell ref="K33:K35"/>
    <mergeCell ref="W24:W26"/>
    <mergeCell ref="X24:X26"/>
    <mergeCell ref="T24:T26"/>
    <mergeCell ref="K23:K25"/>
    <mergeCell ref="M23:Q23"/>
    <mergeCell ref="S23:V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rstPageNumber="12" fitToWidth="0" fitToHeight="0" orientation="landscape" useFirstPageNumber="1" r:id="rId1"/>
  <headerFooter alignWithMargins="0">
    <oddFooter>&amp;L2806-10-143-Т12-ССР&amp;R&amp;P</oddFooter>
  </headerFooter>
  <drawing r:id="rId2"/>
  <legacyDrawing r:id="rId3"/>
  <controls>
    <control shapeId="2049" r:id="rId4" name="Image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1</vt:lpstr>
      <vt:lpstr>расчет 2</vt:lpstr>
      <vt:lpstr>'расчет 1'!Область_печати</vt:lpstr>
      <vt:lpstr>'расчет 2'!Область_печати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Priobnipi</cp:lastModifiedBy>
  <cp:lastPrinted>2013-07-12T03:31:35Z</cp:lastPrinted>
  <dcterms:created xsi:type="dcterms:W3CDTF">2002-02-11T05:58:42Z</dcterms:created>
  <dcterms:modified xsi:type="dcterms:W3CDTF">2018-02-20T10:04:26Z</dcterms:modified>
</cp:coreProperties>
</file>